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ooyu\Рабочий стол\Оля\Бюджет\2023-2025\0_Для отправки в МФиНП НСО\"/>
    </mc:Choice>
  </mc:AlternateContent>
  <bookViews>
    <workbookView xWindow="0" yWindow="0" windowWidth="28800" windowHeight="11700" tabRatio="921" firstSheet="19" activeTab="27"/>
  </bookViews>
  <sheets>
    <sheet name="Таб_1 _Дети_с_ОВЗ_ОАП_с 01.01" sheetId="1" r:id="rId1"/>
    <sheet name="Таб_2 с 01.01" sheetId="2" r:id="rId2"/>
    <sheet name="Таб_3_проекты с 01.01" sheetId="3" r:id="rId3"/>
    <sheet name="Таб. 4.1._Общ_гр_ДОУ" sheetId="4" r:id="rId4"/>
    <sheet name="Таб. 4.2_Комб+Озд+Комп_гр_ДОУ" sheetId="5" r:id="rId5"/>
    <sheet name="Таб. 4.3_СВОД_Группы ДОУ" sheetId="6" r:id="rId6"/>
    <sheet name="Таб_4.4_Кр.ДОУ с 01.01" sheetId="7" r:id="rId7"/>
    <sheet name="Таб_4_Свод ДОУ" sheetId="8" r:id="rId8"/>
    <sheet name="Таб_5_Свод_по_нормативу" sheetId="9" r:id="rId9"/>
    <sheet name="Таб.6 Нормативные затраты" sheetId="10" r:id="rId10"/>
    <sheet name="Таб.7_Доп.потр.пед.раб.2023" sheetId="18" r:id="rId11"/>
    <sheet name="Таб_8_Доп.потр.пр.раб2023" sheetId="20" r:id="rId12"/>
    <sheet name="Таб_9_Доп.потр.пр.раб2023 МРОТ." sheetId="38" r:id="rId13"/>
    <sheet name="Таб.10.1_УР_доп_2023" sheetId="35" r:id="rId14"/>
    <sheet name="Таб_10_Свод_Всего 2023" sheetId="11" r:id="rId15"/>
    <sheet name="Сопровод 2023" sheetId="22" r:id="rId16"/>
    <sheet name="Таб.7_Доп.потр.пед.раб.2024" sheetId="23" r:id="rId17"/>
    <sheet name="Таб_8_Доп.потр.пр.раб2024" sheetId="24" r:id="rId18"/>
    <sheet name="Таб_9_Доп.потр.пр.раб2024 МРОТ" sheetId="26" r:id="rId19"/>
    <sheet name="Таб.10.1_УР_доп_2024" sheetId="36" r:id="rId20"/>
    <sheet name="Таб_10_Свод_Всего 2024" sheetId="27" r:id="rId21"/>
    <sheet name="Сопровод 2024" sheetId="29" r:id="rId22"/>
    <sheet name="Таб.7_Доп.потр.пед.раб.2025" sheetId="30" r:id="rId23"/>
    <sheet name="Таб_8_Доп.потр.пр.раб2025" sheetId="32" r:id="rId24"/>
    <sheet name="Таб_9_Доп.потр.пр.раб2025 МРОТ" sheetId="31" r:id="rId25"/>
    <sheet name="Таб.10.1_УР_доп_2025" sheetId="37" r:id="rId26"/>
    <sheet name="Таб_10_Свод_Всего 2025" sheetId="33" r:id="rId27"/>
    <sheet name="Сопровод 2025" sheetId="34" r:id="rId28"/>
  </sheets>
  <definedNames>
    <definedName name="_xlnm._FilterDatabase" localSheetId="13" hidden="1">Таб.10.1_УР_доп_2023!$A$9:$E$52</definedName>
    <definedName name="_xlnm._FilterDatabase" localSheetId="19" hidden="1">Таб.10.1_УР_доп_2024!$A$9:$E$52</definedName>
    <definedName name="_xlnm._FilterDatabase" localSheetId="25" hidden="1">Таб.10.1_УР_доп_2025!$A$9:$E$52</definedName>
    <definedName name="_xlnm._FilterDatabase" localSheetId="10" hidden="1">Таб.7_Доп.потр.пед.раб.2023!$A$9:$I$51</definedName>
    <definedName name="_xlnm._FilterDatabase" localSheetId="16" hidden="1">Таб.7_Доп.потр.пед.раб.2024!$A$9:$I$51</definedName>
    <definedName name="_xlnm._FilterDatabase" localSheetId="22" hidden="1">Таб.7_Доп.потр.пед.раб.2025!$A$9:$I$51</definedName>
    <definedName name="_xlnm._FilterDatabase" localSheetId="0" hidden="1">'Таб_1 _Дети_с_ОВЗ_ОАП_с 01.01'!$A$6:$BO$48</definedName>
    <definedName name="_xlnm._FilterDatabase" localSheetId="14" hidden="1">'Таб_10_Свод_Всего 2023'!$A$6:$J$49</definedName>
    <definedName name="_xlnm._FilterDatabase" localSheetId="20" hidden="1">'Таб_10_Свод_Всего 2024'!$A$6:$J$14</definedName>
    <definedName name="_xlnm._FilterDatabase" localSheetId="26" hidden="1">'Таб_10_Свод_Всего 2025'!$A$6:$J$14</definedName>
    <definedName name="_xlnm._FilterDatabase" localSheetId="1" hidden="1">'Таб_2 с 01.01'!$A$6:$T$16</definedName>
    <definedName name="_xlnm._FilterDatabase" localSheetId="2" hidden="1">'Таб_3_проекты с 01.01'!$B$7:$BZ$49</definedName>
    <definedName name="_xlnm._FilterDatabase" localSheetId="11" hidden="1">Таб_8_Доп.потр.пр.раб2023!$A$7:$E$49</definedName>
    <definedName name="_xlnm._FilterDatabase" localSheetId="17" hidden="1">Таб_8_Доп.потр.пр.раб2024!$A$7:$E$49</definedName>
    <definedName name="_xlnm._FilterDatabase" localSheetId="23" hidden="1">Таб_8_Доп.потр.пр.раб2025!$A$7:$E$49</definedName>
    <definedName name="_xlnm._FilterDatabase" localSheetId="12" hidden="1">'Таб_9_Доп.потр.пр.раб2023 МРОТ.'!$A$7:$E$49</definedName>
    <definedName name="_xlnm._FilterDatabase" localSheetId="18" hidden="1">'Таб_9_Доп.потр.пр.раб2024 МРОТ'!$A$7:$I$49</definedName>
    <definedName name="_xlnm._FilterDatabase" localSheetId="24" hidden="1">'Таб_9_Доп.потр.пр.раб2025 МРОТ'!$A$7:$I$49</definedName>
    <definedName name="_xlnm.Print_Area" localSheetId="9">'Таб.6 Нормативные затраты'!$A$1:$P$51</definedName>
    <definedName name="_xlnm.Print_Area" localSheetId="11">Таб_8_Доп.потр.пр.раб2023!$A$1:$H$54</definedName>
    <definedName name="_xlnm.Print_Area" localSheetId="17">Таб_8_Доп.потр.пр.раб2024!$A$1:$J$54</definedName>
    <definedName name="_xlnm.Print_Area" localSheetId="23">Таб_8_Доп.потр.пр.раб2025!$A$1:$L$54</definedName>
    <definedName name="_xlnm.Print_Area" localSheetId="12">'Таб_9_Доп.потр.пр.раб2023 МРОТ.'!$A$1:$K$55</definedName>
  </definedNames>
  <calcPr calcId="162913" iterate="1"/>
</workbook>
</file>

<file path=xl/calcChain.xml><?xml version="1.0" encoding="utf-8"?>
<calcChain xmlns="http://schemas.openxmlformats.org/spreadsheetml/2006/main">
  <c r="C48" i="33" l="1"/>
  <c r="B48" i="33"/>
  <c r="C47" i="33"/>
  <c r="B47" i="33"/>
  <c r="C46" i="33"/>
  <c r="B46" i="33"/>
  <c r="C45" i="33"/>
  <c r="B45" i="33"/>
  <c r="C44" i="33"/>
  <c r="B44" i="33"/>
  <c r="C43" i="33"/>
  <c r="B43" i="33"/>
  <c r="C42" i="33"/>
  <c r="B42" i="33"/>
  <c r="C41" i="33"/>
  <c r="B41" i="33"/>
  <c r="C40" i="33"/>
  <c r="B40" i="33"/>
  <c r="C39" i="33"/>
  <c r="B39" i="33"/>
  <c r="C38" i="33"/>
  <c r="B38" i="33"/>
  <c r="C37" i="33"/>
  <c r="B37" i="33"/>
  <c r="C36" i="33"/>
  <c r="B36" i="33"/>
  <c r="C35" i="33"/>
  <c r="B35" i="33"/>
  <c r="C34" i="33"/>
  <c r="B34" i="33"/>
  <c r="C33" i="33"/>
  <c r="B33" i="33"/>
  <c r="C32" i="33"/>
  <c r="B32" i="33"/>
  <c r="C31" i="33"/>
  <c r="B31" i="33"/>
  <c r="C30" i="33"/>
  <c r="B30" i="33"/>
  <c r="C29" i="33"/>
  <c r="B29" i="33"/>
  <c r="C28" i="33"/>
  <c r="B28" i="33"/>
  <c r="C27" i="33"/>
  <c r="B27" i="33"/>
  <c r="C26" i="33"/>
  <c r="B26" i="33"/>
  <c r="C25" i="33"/>
  <c r="B25" i="33"/>
  <c r="C24" i="33"/>
  <c r="B24" i="33"/>
  <c r="C23" i="33"/>
  <c r="B23" i="33"/>
  <c r="C22" i="33"/>
  <c r="B22" i="33"/>
  <c r="C21" i="33"/>
  <c r="B21" i="33"/>
  <c r="C20" i="33"/>
  <c r="B20" i="33"/>
  <c r="C19" i="33"/>
  <c r="B19" i="33"/>
  <c r="C18" i="33"/>
  <c r="B18" i="33"/>
  <c r="C17" i="33"/>
  <c r="B17" i="33"/>
  <c r="C16" i="33"/>
  <c r="B16" i="33"/>
  <c r="C15" i="33"/>
  <c r="B15" i="33"/>
  <c r="C14" i="33"/>
  <c r="B14" i="33"/>
  <c r="C13" i="33"/>
  <c r="B13" i="33"/>
  <c r="C12" i="33"/>
  <c r="B12" i="33"/>
  <c r="C11" i="33"/>
  <c r="B11" i="33"/>
  <c r="C10" i="33"/>
  <c r="B10" i="33"/>
  <c r="C9" i="33"/>
  <c r="B9" i="33"/>
  <c r="C8" i="33"/>
  <c r="B8" i="33"/>
  <c r="C7" i="33"/>
  <c r="B7" i="33"/>
  <c r="C48" i="27"/>
  <c r="B48" i="27"/>
  <c r="C47" i="27"/>
  <c r="B47" i="27"/>
  <c r="C46" i="27"/>
  <c r="B46" i="27"/>
  <c r="C45" i="27"/>
  <c r="B45" i="27"/>
  <c r="C44" i="27"/>
  <c r="B44" i="27"/>
  <c r="C43" i="27"/>
  <c r="B43" i="27"/>
  <c r="C42" i="27"/>
  <c r="B42" i="27"/>
  <c r="C41" i="27"/>
  <c r="B41" i="27"/>
  <c r="C40" i="27"/>
  <c r="B40" i="27"/>
  <c r="C39" i="27"/>
  <c r="B39" i="27"/>
  <c r="C38" i="27"/>
  <c r="B38" i="27"/>
  <c r="C37" i="27"/>
  <c r="B37" i="27"/>
  <c r="C36" i="27"/>
  <c r="B36" i="27"/>
  <c r="C35" i="27"/>
  <c r="B35" i="27"/>
  <c r="C34" i="27"/>
  <c r="B34" i="27"/>
  <c r="C33" i="27"/>
  <c r="B33" i="27"/>
  <c r="C32" i="27"/>
  <c r="B32" i="27"/>
  <c r="C31" i="27"/>
  <c r="B31" i="27"/>
  <c r="C30" i="27"/>
  <c r="B30" i="27"/>
  <c r="C29" i="27"/>
  <c r="B29" i="27"/>
  <c r="C28" i="27"/>
  <c r="B28" i="27"/>
  <c r="C27" i="27"/>
  <c r="B27" i="27"/>
  <c r="C26" i="27"/>
  <c r="B26" i="27"/>
  <c r="C25" i="27"/>
  <c r="B25" i="27"/>
  <c r="C24" i="27"/>
  <c r="B24" i="27"/>
  <c r="C23" i="27"/>
  <c r="B23" i="27"/>
  <c r="C22" i="27"/>
  <c r="B22" i="27"/>
  <c r="C21" i="27"/>
  <c r="B21" i="27"/>
  <c r="C20" i="27"/>
  <c r="B20" i="27"/>
  <c r="C19" i="27"/>
  <c r="B19" i="27"/>
  <c r="C18" i="27"/>
  <c r="B18" i="27"/>
  <c r="C17" i="27"/>
  <c r="B17" i="27"/>
  <c r="C16" i="27"/>
  <c r="B16" i="27"/>
  <c r="C15" i="27"/>
  <c r="B15" i="27"/>
  <c r="C14" i="27"/>
  <c r="B14" i="27"/>
  <c r="C13" i="27"/>
  <c r="B13" i="27"/>
  <c r="C12" i="27"/>
  <c r="B12" i="27"/>
  <c r="C11" i="27"/>
  <c r="B11" i="27"/>
  <c r="C10" i="27"/>
  <c r="B10" i="27"/>
  <c r="C9" i="27"/>
  <c r="B9" i="27"/>
  <c r="C8" i="27"/>
  <c r="B8" i="27"/>
  <c r="C7" i="27"/>
  <c r="B7" i="27"/>
  <c r="C48" i="11" l="1"/>
  <c r="B48" i="11"/>
  <c r="C47" i="11"/>
  <c r="B47" i="11"/>
  <c r="C46" i="11"/>
  <c r="B46" i="11"/>
  <c r="C45" i="11"/>
  <c r="B45" i="11"/>
  <c r="C44" i="11"/>
  <c r="B44" i="11"/>
  <c r="C43" i="11"/>
  <c r="B43" i="11"/>
  <c r="C42" i="11"/>
  <c r="B42" i="11"/>
  <c r="C41" i="11"/>
  <c r="B41" i="11"/>
  <c r="C40" i="11"/>
  <c r="B40" i="11"/>
  <c r="C39" i="11"/>
  <c r="B39" i="11"/>
  <c r="C38" i="11"/>
  <c r="B38" i="11"/>
  <c r="C37" i="11"/>
  <c r="B37" i="11"/>
  <c r="C36" i="11"/>
  <c r="B36" i="11"/>
  <c r="C35" i="11"/>
  <c r="B35" i="11"/>
  <c r="C34" i="11"/>
  <c r="B34" i="11"/>
  <c r="C33" i="11"/>
  <c r="B33" i="11"/>
  <c r="C32" i="11"/>
  <c r="B32" i="11"/>
  <c r="C31" i="11"/>
  <c r="B31" i="11"/>
  <c r="C30" i="11"/>
  <c r="B30" i="11"/>
  <c r="C29" i="11"/>
  <c r="B29" i="11"/>
  <c r="C28" i="11"/>
  <c r="B28" i="11"/>
  <c r="C27" i="11"/>
  <c r="B27" i="11"/>
  <c r="C26" i="11"/>
  <c r="B26" i="11"/>
  <c r="C25" i="11"/>
  <c r="B25" i="11"/>
  <c r="C24" i="11"/>
  <c r="B24" i="11"/>
  <c r="C23" i="11"/>
  <c r="B23" i="11"/>
  <c r="C22" i="11"/>
  <c r="B22" i="11"/>
  <c r="C21" i="11"/>
  <c r="B21" i="11"/>
  <c r="C20" i="11"/>
  <c r="B20" i="11"/>
  <c r="C19" i="11"/>
  <c r="B19" i="11"/>
  <c r="C18" i="11"/>
  <c r="B18" i="11"/>
  <c r="C17" i="11"/>
  <c r="B17" i="11"/>
  <c r="C16" i="11"/>
  <c r="B16" i="11"/>
  <c r="C15" i="11"/>
  <c r="B15" i="11"/>
  <c r="C14" i="11"/>
  <c r="B14" i="11"/>
  <c r="C13" i="11"/>
  <c r="B13" i="11"/>
  <c r="C12" i="11"/>
  <c r="B12" i="11"/>
  <c r="C11" i="11"/>
  <c r="B11" i="11"/>
  <c r="C10" i="11"/>
  <c r="B10" i="11"/>
  <c r="C9" i="11"/>
  <c r="B9" i="11"/>
  <c r="C8" i="11"/>
  <c r="B8" i="11"/>
  <c r="C7" i="11"/>
  <c r="B7" i="11"/>
  <c r="B51" i="10"/>
  <c r="A51" i="10"/>
  <c r="B50" i="10"/>
  <c r="A50" i="10"/>
  <c r="B49" i="10"/>
  <c r="A49" i="10"/>
  <c r="B48" i="10"/>
  <c r="A48" i="10"/>
  <c r="B47" i="10"/>
  <c r="A47" i="10"/>
  <c r="B46" i="10"/>
  <c r="A46" i="10"/>
  <c r="B45" i="10"/>
  <c r="A45" i="10"/>
  <c r="B44" i="10"/>
  <c r="A44" i="10"/>
  <c r="B43" i="10"/>
  <c r="A43" i="10"/>
  <c r="B42" i="10"/>
  <c r="A42" i="10"/>
  <c r="B41" i="10"/>
  <c r="A41" i="10"/>
  <c r="B40" i="10"/>
  <c r="A40" i="10"/>
  <c r="B39" i="10"/>
  <c r="A39" i="10"/>
  <c r="B38" i="10"/>
  <c r="A38" i="10"/>
  <c r="B37" i="10"/>
  <c r="A37" i="10"/>
  <c r="B36" i="10"/>
  <c r="A36" i="10"/>
  <c r="B35" i="10"/>
  <c r="A35" i="10"/>
  <c r="B34" i="10"/>
  <c r="A34" i="10"/>
  <c r="B33" i="10"/>
  <c r="A33" i="10"/>
  <c r="B32" i="10"/>
  <c r="A32" i="10"/>
  <c r="B31" i="10"/>
  <c r="A31" i="10"/>
  <c r="B30" i="10"/>
  <c r="A30" i="10"/>
  <c r="A29" i="10"/>
  <c r="B28" i="10"/>
  <c r="A28" i="10"/>
  <c r="B27" i="10"/>
  <c r="A27" i="10"/>
  <c r="B26" i="10"/>
  <c r="A26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B13" i="10"/>
  <c r="A13" i="10"/>
  <c r="B12" i="10"/>
  <c r="A12" i="10"/>
  <c r="B11" i="10"/>
  <c r="A11" i="10"/>
  <c r="B10" i="10"/>
  <c r="A10" i="10"/>
  <c r="C48" i="9"/>
  <c r="B48" i="9"/>
  <c r="C47" i="9"/>
  <c r="B47" i="9"/>
  <c r="C46" i="9"/>
  <c r="B46" i="9"/>
  <c r="C45" i="9"/>
  <c r="B45" i="9"/>
  <c r="C44" i="9"/>
  <c r="B44" i="9"/>
  <c r="C43" i="9"/>
  <c r="B43" i="9"/>
  <c r="C42" i="9"/>
  <c r="B42" i="9"/>
  <c r="C41" i="9"/>
  <c r="B41" i="9"/>
  <c r="C40" i="9"/>
  <c r="B40" i="9"/>
  <c r="C39" i="9"/>
  <c r="B39" i="9"/>
  <c r="C38" i="9"/>
  <c r="B38" i="9"/>
  <c r="C37" i="9"/>
  <c r="B37" i="9"/>
  <c r="C36" i="9"/>
  <c r="B36" i="9"/>
  <c r="C35" i="9"/>
  <c r="B35" i="9"/>
  <c r="C34" i="9"/>
  <c r="B34" i="9"/>
  <c r="C33" i="9"/>
  <c r="B33" i="9"/>
  <c r="C32" i="9"/>
  <c r="B32" i="9"/>
  <c r="C31" i="9"/>
  <c r="B31" i="9"/>
  <c r="C30" i="9"/>
  <c r="B30" i="9"/>
  <c r="C29" i="9"/>
  <c r="B29" i="9"/>
  <c r="C28" i="9"/>
  <c r="B28" i="9"/>
  <c r="C27" i="9"/>
  <c r="B27" i="9"/>
  <c r="C26" i="9"/>
  <c r="B26" i="9"/>
  <c r="C25" i="9"/>
  <c r="B25" i="9"/>
  <c r="C24" i="9"/>
  <c r="B24" i="9"/>
  <c r="C23" i="9"/>
  <c r="B23" i="9"/>
  <c r="C22" i="9"/>
  <c r="B22" i="9"/>
  <c r="C21" i="9"/>
  <c r="B21" i="9"/>
  <c r="C20" i="9"/>
  <c r="B20" i="9"/>
  <c r="C19" i="9"/>
  <c r="B19" i="9"/>
  <c r="C18" i="9"/>
  <c r="B18" i="9"/>
  <c r="C17" i="9"/>
  <c r="B17" i="9"/>
  <c r="C16" i="9"/>
  <c r="B16" i="9"/>
  <c r="C15" i="9"/>
  <c r="B15" i="9"/>
  <c r="C14" i="9"/>
  <c r="B14" i="9"/>
  <c r="C13" i="9"/>
  <c r="B13" i="9"/>
  <c r="C12" i="9"/>
  <c r="B12" i="9"/>
  <c r="C11" i="9"/>
  <c r="B11" i="9"/>
  <c r="C10" i="9"/>
  <c r="B10" i="9"/>
  <c r="C9" i="9"/>
  <c r="B9" i="9"/>
  <c r="C8" i="9"/>
  <c r="B8" i="9"/>
  <c r="C7" i="9"/>
  <c r="B7" i="9"/>
  <c r="B49" i="8"/>
  <c r="A49" i="8"/>
  <c r="B48" i="8"/>
  <c r="A48" i="8"/>
  <c r="B47" i="8"/>
  <c r="A47" i="8"/>
  <c r="B46" i="8"/>
  <c r="A46" i="8"/>
  <c r="B45" i="8"/>
  <c r="A45" i="8"/>
  <c r="B44" i="8"/>
  <c r="A44" i="8"/>
  <c r="B43" i="8"/>
  <c r="A43" i="8"/>
  <c r="B42" i="8"/>
  <c r="A42" i="8"/>
  <c r="B41" i="8"/>
  <c r="A41" i="8"/>
  <c r="B40" i="8"/>
  <c r="A40" i="8"/>
  <c r="B39" i="8"/>
  <c r="A39" i="8"/>
  <c r="B38" i="8"/>
  <c r="A38" i="8"/>
  <c r="B37" i="8"/>
  <c r="A37" i="8"/>
  <c r="B36" i="8"/>
  <c r="A36" i="8"/>
  <c r="B35" i="8"/>
  <c r="A35" i="8"/>
  <c r="B34" i="8"/>
  <c r="A34" i="8"/>
  <c r="B33" i="8"/>
  <c r="A33" i="8"/>
  <c r="B32" i="8"/>
  <c r="A32" i="8"/>
  <c r="B31" i="8"/>
  <c r="A31" i="8"/>
  <c r="B30" i="8"/>
  <c r="A30" i="8"/>
  <c r="B29" i="8"/>
  <c r="A29" i="8"/>
  <c r="B28" i="8"/>
  <c r="A28" i="8"/>
  <c r="B27" i="8"/>
  <c r="A27" i="8"/>
  <c r="B26" i="8"/>
  <c r="A26" i="8"/>
  <c r="B25" i="8"/>
  <c r="A25" i="8"/>
  <c r="B24" i="8"/>
  <c r="A24" i="8"/>
  <c r="B23" i="8"/>
  <c r="A23" i="8"/>
  <c r="B22" i="8"/>
  <c r="A22" i="8"/>
  <c r="B21" i="8"/>
  <c r="A21" i="8"/>
  <c r="B20" i="8"/>
  <c r="A20" i="8"/>
  <c r="B19" i="8"/>
  <c r="A19" i="8"/>
  <c r="B18" i="8"/>
  <c r="A18" i="8"/>
  <c r="B17" i="8"/>
  <c r="A17" i="8"/>
  <c r="B16" i="8"/>
  <c r="A16" i="8"/>
  <c r="B15" i="8"/>
  <c r="A15" i="8"/>
  <c r="B14" i="8"/>
  <c r="A14" i="8"/>
  <c r="B13" i="8"/>
  <c r="A13" i="8"/>
  <c r="B12" i="8"/>
  <c r="A12" i="8"/>
  <c r="B11" i="8"/>
  <c r="A11" i="8"/>
  <c r="B10" i="8"/>
  <c r="A10" i="8"/>
  <c r="B9" i="8"/>
  <c r="A9" i="8"/>
  <c r="B8" i="8"/>
  <c r="A8" i="8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B8" i="6"/>
  <c r="A8" i="6"/>
  <c r="B49" i="5"/>
  <c r="A49" i="5"/>
  <c r="B48" i="5"/>
  <c r="A48" i="5"/>
  <c r="B47" i="5"/>
  <c r="A47" i="5"/>
  <c r="B46" i="5"/>
  <c r="A46" i="5"/>
  <c r="B45" i="5"/>
  <c r="A45" i="5"/>
  <c r="B44" i="5"/>
  <c r="A44" i="5"/>
  <c r="B43" i="5"/>
  <c r="A43" i="5"/>
  <c r="B42" i="5"/>
  <c r="A42" i="5"/>
  <c r="B41" i="5"/>
  <c r="A41" i="5"/>
  <c r="B40" i="5"/>
  <c r="A40" i="5"/>
  <c r="B39" i="5"/>
  <c r="A39" i="5"/>
  <c r="B38" i="5"/>
  <c r="A38" i="5"/>
  <c r="B37" i="5"/>
  <c r="A37" i="5"/>
  <c r="B36" i="5"/>
  <c r="A36" i="5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49" i="4"/>
  <c r="A49" i="4"/>
  <c r="AE48" i="4"/>
  <c r="AD48" i="4"/>
  <c r="AC48" i="4"/>
  <c r="AC49" i="4" s="1"/>
  <c r="AB48" i="4"/>
  <c r="AB49" i="4" s="1"/>
  <c r="AA48" i="4"/>
  <c r="AA49" i="4" s="1"/>
  <c r="Y48" i="4"/>
  <c r="X48" i="4"/>
  <c r="W48" i="4"/>
  <c r="W49" i="4" s="1"/>
  <c r="V48" i="4"/>
  <c r="U48" i="4"/>
  <c r="U49" i="4" s="1"/>
  <c r="T48" i="4"/>
  <c r="T49" i="4" s="1"/>
  <c r="S48" i="4"/>
  <c r="R48" i="4"/>
  <c r="P48" i="4"/>
  <c r="O48" i="4"/>
  <c r="O49" i="4" s="1"/>
  <c r="N48" i="4"/>
  <c r="N49" i="4" s="1"/>
  <c r="M48" i="4"/>
  <c r="L48" i="4"/>
  <c r="K48" i="4"/>
  <c r="K49" i="4" s="1"/>
  <c r="J48" i="4"/>
  <c r="I48" i="4"/>
  <c r="I49" i="4" s="1"/>
  <c r="G48" i="4"/>
  <c r="F48" i="4"/>
  <c r="E48" i="4"/>
  <c r="E49" i="4" s="1"/>
  <c r="D48" i="4"/>
  <c r="B48" i="4"/>
  <c r="A48" i="4"/>
  <c r="Z47" i="4"/>
  <c r="Q47" i="4"/>
  <c r="H47" i="4"/>
  <c r="B47" i="4"/>
  <c r="A47" i="4"/>
  <c r="Z46" i="4"/>
  <c r="Q46" i="4"/>
  <c r="H46" i="4"/>
  <c r="B46" i="4"/>
  <c r="A46" i="4"/>
  <c r="Z45" i="4"/>
  <c r="Q45" i="4"/>
  <c r="H45" i="4"/>
  <c r="B45" i="4"/>
  <c r="A45" i="4"/>
  <c r="Z44" i="4"/>
  <c r="Q44" i="4"/>
  <c r="H44" i="4"/>
  <c r="B44" i="4"/>
  <c r="A44" i="4"/>
  <c r="Z43" i="4"/>
  <c r="Q43" i="4"/>
  <c r="H43" i="4"/>
  <c r="B43" i="4"/>
  <c r="A43" i="4"/>
  <c r="Z42" i="4"/>
  <c r="Q42" i="4"/>
  <c r="H42" i="4"/>
  <c r="B42" i="4"/>
  <c r="A42" i="4"/>
  <c r="Z41" i="4"/>
  <c r="Q41" i="4"/>
  <c r="H41" i="4"/>
  <c r="B41" i="4"/>
  <c r="A41" i="4"/>
  <c r="Z40" i="4"/>
  <c r="Q40" i="4"/>
  <c r="H40" i="4"/>
  <c r="B40" i="4"/>
  <c r="A40" i="4"/>
  <c r="Z39" i="4"/>
  <c r="Q39" i="4"/>
  <c r="H39" i="4"/>
  <c r="B39" i="4"/>
  <c r="A39" i="4"/>
  <c r="Z38" i="4"/>
  <c r="Q38" i="4"/>
  <c r="H38" i="4"/>
  <c r="B38" i="4"/>
  <c r="A38" i="4"/>
  <c r="Z37" i="4"/>
  <c r="Q37" i="4"/>
  <c r="H37" i="4"/>
  <c r="B37" i="4"/>
  <c r="A37" i="4"/>
  <c r="Z36" i="4"/>
  <c r="Q36" i="4"/>
  <c r="H36" i="4"/>
  <c r="B36" i="4"/>
  <c r="A36" i="4"/>
  <c r="Z35" i="4"/>
  <c r="Q35" i="4"/>
  <c r="H35" i="4"/>
  <c r="B35" i="4"/>
  <c r="A35" i="4"/>
  <c r="Z34" i="4"/>
  <c r="Q34" i="4"/>
  <c r="H34" i="4"/>
  <c r="B34" i="4"/>
  <c r="A34" i="4"/>
  <c r="Z33" i="4"/>
  <c r="Q33" i="4"/>
  <c r="H33" i="4"/>
  <c r="B33" i="4"/>
  <c r="A33" i="4"/>
  <c r="Z32" i="4"/>
  <c r="Z48" i="4" s="1"/>
  <c r="Q32" i="4"/>
  <c r="Q48" i="4" s="1"/>
  <c r="H32" i="4"/>
  <c r="B32" i="4"/>
  <c r="A32" i="4"/>
  <c r="AE31" i="4"/>
  <c r="AE49" i="4" s="1"/>
  <c r="AD31" i="4"/>
  <c r="AD49" i="4" s="1"/>
  <c r="AC31" i="4"/>
  <c r="AB31" i="4"/>
  <c r="AA31" i="4"/>
  <c r="Y31" i="4"/>
  <c r="X31" i="4"/>
  <c r="X49" i="4" s="1"/>
  <c r="W31" i="4"/>
  <c r="V31" i="4"/>
  <c r="U31" i="4"/>
  <c r="T31" i="4"/>
  <c r="S31" i="4"/>
  <c r="R31" i="4"/>
  <c r="R49" i="4" s="1"/>
  <c r="Q31" i="4"/>
  <c r="P31" i="4"/>
  <c r="O31" i="4"/>
  <c r="N31" i="4"/>
  <c r="M31" i="4"/>
  <c r="L31" i="4"/>
  <c r="L49" i="4" s="1"/>
  <c r="K31" i="4"/>
  <c r="J31" i="4"/>
  <c r="I31" i="4"/>
  <c r="H31" i="4"/>
  <c r="G31" i="4"/>
  <c r="F31" i="4"/>
  <c r="F49" i="4" s="1"/>
  <c r="E31" i="4"/>
  <c r="D31" i="4"/>
  <c r="B31" i="4"/>
  <c r="A31" i="4"/>
  <c r="Z30" i="4"/>
  <c r="Z31" i="4" s="1"/>
  <c r="Q30" i="4"/>
  <c r="H30" i="4"/>
  <c r="B30" i="4"/>
  <c r="A30" i="4"/>
  <c r="Z29" i="4"/>
  <c r="Q29" i="4"/>
  <c r="H29" i="4"/>
  <c r="B29" i="4"/>
  <c r="A29" i="4"/>
  <c r="AE28" i="4"/>
  <c r="AD28" i="4"/>
  <c r="AC28" i="4"/>
  <c r="AB28" i="4"/>
  <c r="AA28" i="4"/>
  <c r="Y28" i="4"/>
  <c r="X28" i="4"/>
  <c r="W28" i="4"/>
  <c r="V28" i="4"/>
  <c r="U28" i="4"/>
  <c r="T28" i="4"/>
  <c r="S28" i="4"/>
  <c r="R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B28" i="4"/>
  <c r="A28" i="4"/>
  <c r="Z27" i="4"/>
  <c r="Z28" i="4" s="1"/>
  <c r="Q27" i="4"/>
  <c r="Q28" i="4" s="1"/>
  <c r="H27" i="4"/>
  <c r="B27" i="4"/>
  <c r="A27" i="4"/>
  <c r="AE26" i="4"/>
  <c r="AD26" i="4"/>
  <c r="AC26" i="4"/>
  <c r="AB26" i="4"/>
  <c r="AA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B26" i="4"/>
  <c r="A26" i="4"/>
  <c r="Z25" i="4"/>
  <c r="Z26" i="4" s="1"/>
  <c r="Q25" i="4"/>
  <c r="H25" i="4"/>
  <c r="B25" i="4"/>
  <c r="A25" i="4"/>
  <c r="AE24" i="4"/>
  <c r="AD24" i="4"/>
  <c r="AC24" i="4"/>
  <c r="AB24" i="4"/>
  <c r="AA24" i="4"/>
  <c r="Y24" i="4"/>
  <c r="X24" i="4"/>
  <c r="W24" i="4"/>
  <c r="V24" i="4"/>
  <c r="U24" i="4"/>
  <c r="T24" i="4"/>
  <c r="S24" i="4"/>
  <c r="R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B24" i="4"/>
  <c r="A24" i="4"/>
  <c r="Z23" i="4"/>
  <c r="Z24" i="4" s="1"/>
  <c r="Q23" i="4"/>
  <c r="Q24" i="4" s="1"/>
  <c r="H23" i="4"/>
  <c r="B23" i="4"/>
  <c r="A23" i="4"/>
  <c r="AE22" i="4"/>
  <c r="AD22" i="4"/>
  <c r="AC22" i="4"/>
  <c r="AB22" i="4"/>
  <c r="AA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B22" i="4"/>
  <c r="A22" i="4"/>
  <c r="Z21" i="4"/>
  <c r="Z22" i="4" s="1"/>
  <c r="Q21" i="4"/>
  <c r="H21" i="4"/>
  <c r="B21" i="4"/>
  <c r="A21" i="4"/>
  <c r="AE20" i="4"/>
  <c r="AD20" i="4"/>
  <c r="AC20" i="4"/>
  <c r="AB20" i="4"/>
  <c r="AA20" i="4"/>
  <c r="Y20" i="4"/>
  <c r="X20" i="4"/>
  <c r="W20" i="4"/>
  <c r="V20" i="4"/>
  <c r="U20" i="4"/>
  <c r="T20" i="4"/>
  <c r="S20" i="4"/>
  <c r="R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A20" i="4"/>
  <c r="Z19" i="4"/>
  <c r="Z20" i="4" s="1"/>
  <c r="Q19" i="4"/>
  <c r="Q20" i="4" s="1"/>
  <c r="H19" i="4"/>
  <c r="B19" i="4"/>
  <c r="A19" i="4"/>
  <c r="AE18" i="4"/>
  <c r="AD18" i="4"/>
  <c r="AC18" i="4"/>
  <c r="AB18" i="4"/>
  <c r="AA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B18" i="4"/>
  <c r="A18" i="4"/>
  <c r="Z17" i="4"/>
  <c r="Z18" i="4" s="1"/>
  <c r="Q17" i="4"/>
  <c r="H17" i="4"/>
  <c r="B17" i="4"/>
  <c r="A17" i="4"/>
  <c r="Z16" i="4"/>
  <c r="Q16" i="4"/>
  <c r="H16" i="4"/>
  <c r="B16" i="4"/>
  <c r="A16" i="4"/>
  <c r="AE15" i="4"/>
  <c r="AD15" i="4"/>
  <c r="AC15" i="4"/>
  <c r="AB15" i="4"/>
  <c r="AA15" i="4"/>
  <c r="Y15" i="4"/>
  <c r="X15" i="4"/>
  <c r="W15" i="4"/>
  <c r="V15" i="4"/>
  <c r="U15" i="4"/>
  <c r="T15" i="4"/>
  <c r="S15" i="4"/>
  <c r="R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B15" i="4"/>
  <c r="A15" i="4"/>
  <c r="Z14" i="4"/>
  <c r="Z15" i="4" s="1"/>
  <c r="Q14" i="4"/>
  <c r="Q15" i="4" s="1"/>
  <c r="H14" i="4"/>
  <c r="B14" i="4"/>
  <c r="A14" i="4"/>
  <c r="AE13" i="4"/>
  <c r="AD13" i="4"/>
  <c r="AC13" i="4"/>
  <c r="AB13" i="4"/>
  <c r="AA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B13" i="4"/>
  <c r="A13" i="4"/>
  <c r="Z12" i="4"/>
  <c r="Z13" i="4" s="1"/>
  <c r="Q12" i="4"/>
  <c r="H12" i="4"/>
  <c r="B12" i="4"/>
  <c r="A12" i="4"/>
  <c r="AE11" i="4"/>
  <c r="AD11" i="4"/>
  <c r="AC11" i="4"/>
  <c r="AB11" i="4"/>
  <c r="AA11" i="4"/>
  <c r="Y11" i="4"/>
  <c r="X11" i="4"/>
  <c r="W11" i="4"/>
  <c r="V11" i="4"/>
  <c r="U11" i="4"/>
  <c r="T11" i="4"/>
  <c r="S11" i="4"/>
  <c r="R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B11" i="4"/>
  <c r="A11" i="4"/>
  <c r="Z10" i="4"/>
  <c r="Z11" i="4" s="1"/>
  <c r="Q10" i="4"/>
  <c r="Q11" i="4" s="1"/>
  <c r="H10" i="4"/>
  <c r="B10" i="4"/>
  <c r="A10" i="4"/>
  <c r="AE9" i="4"/>
  <c r="AD9" i="4"/>
  <c r="AC9" i="4"/>
  <c r="AB9" i="4"/>
  <c r="AA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B9" i="4"/>
  <c r="A9" i="4"/>
  <c r="Z8" i="4"/>
  <c r="Z9" i="4" s="1"/>
  <c r="Q8" i="4"/>
  <c r="H8" i="4"/>
  <c r="B8" i="4"/>
  <c r="A8" i="4"/>
  <c r="C49" i="3"/>
  <c r="B49" i="3"/>
  <c r="C48" i="3"/>
  <c r="B48" i="3"/>
  <c r="C47" i="3"/>
  <c r="B47" i="3"/>
  <c r="C46" i="3"/>
  <c r="B46" i="3"/>
  <c r="C45" i="3"/>
  <c r="B45" i="3"/>
  <c r="C44" i="3"/>
  <c r="B44" i="3"/>
  <c r="C43" i="3"/>
  <c r="B43" i="3"/>
  <c r="C42" i="3"/>
  <c r="B42" i="3"/>
  <c r="C41" i="3"/>
  <c r="B41" i="3"/>
  <c r="C40" i="3"/>
  <c r="B40" i="3"/>
  <c r="C39" i="3"/>
  <c r="B39" i="3"/>
  <c r="C38" i="3"/>
  <c r="B38" i="3"/>
  <c r="C37" i="3"/>
  <c r="B37" i="3"/>
  <c r="C36" i="3"/>
  <c r="B36" i="3"/>
  <c r="C35" i="3"/>
  <c r="B35" i="3"/>
  <c r="C34" i="3"/>
  <c r="B34" i="3"/>
  <c r="C33" i="3"/>
  <c r="B33" i="3"/>
  <c r="C32" i="3"/>
  <c r="B32" i="3"/>
  <c r="C31" i="3"/>
  <c r="B31" i="3"/>
  <c r="C30" i="3"/>
  <c r="B30" i="3"/>
  <c r="C29" i="3"/>
  <c r="B29" i="3"/>
  <c r="C28" i="3"/>
  <c r="B28" i="3"/>
  <c r="C27" i="3"/>
  <c r="B27" i="3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B48" i="2"/>
  <c r="A48" i="2"/>
  <c r="B47" i="2"/>
  <c r="A47" i="2"/>
  <c r="B46" i="2"/>
  <c r="A46" i="2"/>
  <c r="B45" i="2"/>
  <c r="A45" i="2"/>
  <c r="B44" i="2"/>
  <c r="A44" i="2"/>
  <c r="B43" i="2"/>
  <c r="A43" i="2"/>
  <c r="B42" i="2"/>
  <c r="A42" i="2"/>
  <c r="B41" i="2"/>
  <c r="A41" i="2"/>
  <c r="B40" i="2"/>
  <c r="A40" i="2"/>
  <c r="B39" i="2"/>
  <c r="A39" i="2"/>
  <c r="B38" i="2"/>
  <c r="A38" i="2"/>
  <c r="B37" i="2"/>
  <c r="A37" i="2"/>
  <c r="B36" i="2"/>
  <c r="A36" i="2"/>
  <c r="B35" i="2"/>
  <c r="A35" i="2"/>
  <c r="B34" i="2"/>
  <c r="A34" i="2"/>
  <c r="B33" i="2"/>
  <c r="A33" i="2"/>
  <c r="B32" i="2"/>
  <c r="A32" i="2"/>
  <c r="B31" i="2"/>
  <c r="A31" i="2"/>
  <c r="B30" i="2"/>
  <c r="A30" i="2"/>
  <c r="B29" i="2"/>
  <c r="A29" i="2"/>
  <c r="B28" i="2"/>
  <c r="A28" i="2"/>
  <c r="B27" i="2"/>
  <c r="A27" i="2"/>
  <c r="A26" i="2"/>
  <c r="B25" i="2"/>
  <c r="A25" i="2"/>
  <c r="B24" i="2"/>
  <c r="A24" i="2"/>
  <c r="B23" i="2"/>
  <c r="B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B8" i="2"/>
  <c r="A8" i="2"/>
  <c r="B7" i="2"/>
  <c r="A7" i="2"/>
  <c r="H48" i="4" l="1"/>
  <c r="H49" i="4"/>
  <c r="G49" i="4"/>
  <c r="M49" i="4"/>
  <c r="S49" i="4"/>
  <c r="Y49" i="4"/>
  <c r="Q49" i="4"/>
  <c r="Z49" i="4"/>
  <c r="J49" i="4"/>
  <c r="P49" i="4"/>
  <c r="D49" i="4"/>
  <c r="V49" i="4"/>
  <c r="AP14" i="6" l="1"/>
  <c r="AL14" i="6"/>
  <c r="AK14" i="6"/>
  <c r="AP16" i="6"/>
  <c r="AL16" i="6"/>
  <c r="AK16" i="6"/>
</calcChain>
</file>

<file path=xl/sharedStrings.xml><?xml version="1.0" encoding="utf-8"?>
<sst xmlns="http://schemas.openxmlformats.org/spreadsheetml/2006/main" count="2453" uniqueCount="535">
  <si>
    <t>Расчет для обучающихся с органиченными возможностями здоровья (ОВЗ)  по адаптированным основным общеобразовательным программам: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 , с умственной отсталостью, с расстройствами аутистического спектра, со сложными дефектами и др.</t>
  </si>
  <si>
    <t>---</t>
  </si>
  <si>
    <t>Район</t>
  </si>
  <si>
    <t>Город или село (г/с)</t>
  </si>
  <si>
    <t xml:space="preserve">Норматив финансового обеспечения (ФОТ) тыс. руб
 в том числе: </t>
  </si>
  <si>
    <t>Коэффициенты к нормативу</t>
  </si>
  <si>
    <t xml:space="preserve">Расчетный ФОТ, тыс. руб.  </t>
  </si>
  <si>
    <t xml:space="preserve">Расчет фондов оплаты труда (тыс. руб.)      </t>
  </si>
  <si>
    <t xml:space="preserve">Численность обучающихся с ОВЗ </t>
  </si>
  <si>
    <t xml:space="preserve"> В расчете на одного обучающегося</t>
  </si>
  <si>
    <t xml:space="preserve">итого </t>
  </si>
  <si>
    <t>классах для обучающихся детей с ОВЗ по адаптированным программам</t>
  </si>
  <si>
    <t xml:space="preserve"> классах для обучающихся детей с ОВЗ по адаптированным программам, имеющих сложные дефекты (с наполняемостью до 5 ч-к)</t>
  </si>
  <si>
    <t xml:space="preserve">в  классах ,осуществляющих обучение детей с  ОВЗ санатор. типа для детей  нужд. в длит. лечении с круглосуточным пребыванием </t>
  </si>
  <si>
    <t>в ОО, осуществляющих обучение детей с ОВЗ и детей-инвалидов, находящихся на индивидуальном обучении (кроме обучающихся с расстройствами аутистического спектра)</t>
  </si>
  <si>
    <t>в ОО, осуществляющих обучение детей с ОВЗ и детей-инвалидов в условиях инклюзивного образования (кроме обучающихся с расстройствами аутистического спектра)</t>
  </si>
  <si>
    <t>обучающиеся с расстройствами аутистического спектра  на очной форме обучения, нуждающиеся в индивидуальном тьюторском сопровождении, в условиях инклюзивного образования</t>
  </si>
  <si>
    <t>обучающиеся с расстройствами аутистического спектра  на  очно-заочной форме обучения, нуждающихся в индивидуальном тьюторском сопровождении</t>
  </si>
  <si>
    <t>обучающиеся с расстройствами аутистического спектра  на индивидуальном обучении, нуждающихся в индивидуальном тьюторском сопровождении</t>
  </si>
  <si>
    <t>в ОО, осуществляющих обучение детей с ОВЗ и детей-инвалидов, находящихся на индивидуальном обучении</t>
  </si>
  <si>
    <t>в ОО, осуществляющих обучение детей с ОВЗ и детей-инвалидов в условиях инклюзивного образования</t>
  </si>
  <si>
    <t xml:space="preserve">начального общего образования </t>
  </si>
  <si>
    <t>основного общего образования</t>
  </si>
  <si>
    <t>среднего общего образования</t>
  </si>
  <si>
    <t xml:space="preserve">классах для обучающихся детей с ОВЗ </t>
  </si>
  <si>
    <t xml:space="preserve"> классах для обучающихся по адаптированным программам, имеющих сложные дефекты (с наполняемостью до 5 ч-к)</t>
  </si>
  <si>
    <t xml:space="preserve">в  классах , осуществляющих обучение детей с ОВЗ санатор. типа для детей  нужд. в длит. лечении с круглосуточным пребыванием </t>
  </si>
  <si>
    <t xml:space="preserve"> для детей с ОВЗ и детей-инвалидов, находящихся на индивидуальном обучении</t>
  </si>
  <si>
    <t>в классах, осуществляющих обучение детей с ОВЗ и детей-инвалидов в условиях инклюзивного образования</t>
  </si>
  <si>
    <t>для Обучающихся с расстройствами аутистического спектра  на очной форме обучения, нуждающихся в индивидуальном тьюторском сопровождении</t>
  </si>
  <si>
    <t>для Обучающихся с расстройствами аутистического спектра  на  очно-заочной форме обучения и на индивидуальном обучении, нуждающихся в индивидуальном тьюторском сопровождении</t>
  </si>
  <si>
    <t>K=2,18</t>
  </si>
  <si>
    <t>K=1,9</t>
  </si>
  <si>
    <t>K=2</t>
  </si>
  <si>
    <t>K=4,84</t>
  </si>
  <si>
    <t>K=1,64</t>
  </si>
  <si>
    <t>14= сумма с 15 по 38</t>
  </si>
  <si>
    <t>39=сумма с 40 по 63</t>
  </si>
  <si>
    <t>40=4*7*15</t>
  </si>
  <si>
    <t>41=5*7*16</t>
  </si>
  <si>
    <t>42=6*7*17</t>
  </si>
  <si>
    <t>43=4*7*8*18</t>
  </si>
  <si>
    <t>44=5*7*8*19</t>
  </si>
  <si>
    <t>45=6*7*8*20</t>
  </si>
  <si>
    <t>46=4*9*21</t>
  </si>
  <si>
    <t>47=5*9*22</t>
  </si>
  <si>
    <t>48=6*9*23</t>
  </si>
  <si>
    <t>49=4*10*24</t>
  </si>
  <si>
    <t>50=5*10*25</t>
  </si>
  <si>
    <t>51=6*10*26</t>
  </si>
  <si>
    <t>52=4*11*27</t>
  </si>
  <si>
    <t>53=5*11*28</t>
  </si>
  <si>
    <t>54=6*11*29</t>
  </si>
  <si>
    <t>55=4*11*12*30</t>
  </si>
  <si>
    <t>56=5*11*12*31</t>
  </si>
  <si>
    <t>57=6*11*12*32</t>
  </si>
  <si>
    <t>58=4*11*13*33</t>
  </si>
  <si>
    <t>59=5*11*13*34</t>
  </si>
  <si>
    <t>60=6*11*13*35</t>
  </si>
  <si>
    <t>61=4*10*13*36</t>
  </si>
  <si>
    <t>62=5*10*13*37</t>
  </si>
  <si>
    <t>63=6*10*13*38</t>
  </si>
  <si>
    <t>64=15+18+21+24+27+30+33+36</t>
  </si>
  <si>
    <t>65=16+19+22+25+28+31+34+37</t>
  </si>
  <si>
    <t>66=17+20+23+26+29+32+35+38</t>
  </si>
  <si>
    <t>МКОУ Вознесенская ОШ-И</t>
  </si>
  <si>
    <t>Венгеровский</t>
  </si>
  <si>
    <t>Итого</t>
  </si>
  <si>
    <t>Венгеровский Итог</t>
  </si>
  <si>
    <t>МКОУ "ЛСКШИ"</t>
  </si>
  <si>
    <t>Искитимский</t>
  </si>
  <si>
    <t>Искитимский Итог</t>
  </si>
  <si>
    <t>МБОУ "Колыванская школа-интернат"</t>
  </si>
  <si>
    <t>Колыванский</t>
  </si>
  <si>
    <t>Колыванский Итог</t>
  </si>
  <si>
    <t>МКОУ Чумаковская школа-интернат</t>
  </si>
  <si>
    <t>Куйбышевский</t>
  </si>
  <si>
    <t>Куйбышевский Итог</t>
  </si>
  <si>
    <t>МБОУ Купинская  школа-интернат № 1</t>
  </si>
  <si>
    <t>Купинский</t>
  </si>
  <si>
    <t>МБОУ Купинского района С(К) школа-интернат № 2</t>
  </si>
  <si>
    <t>Купинский Итог</t>
  </si>
  <si>
    <t>МКОУ  Мошковская ОШИ</t>
  </si>
  <si>
    <t>Мошковский</t>
  </si>
  <si>
    <t>Мошковский Итог</t>
  </si>
  <si>
    <t>МКОУ Верх-Ирменская школа-интернат для детей с ограниченными возможностями здоровья</t>
  </si>
  <si>
    <t>Ордынский</t>
  </si>
  <si>
    <t>Ордынский Итог</t>
  </si>
  <si>
    <t>МКОУ "Сузунская ОШ-И"</t>
  </si>
  <si>
    <t>Сузунский</t>
  </si>
  <si>
    <t>Сузунский Итог</t>
  </si>
  <si>
    <t>МКОУ Тогучинского района «Тогучинская школа для обучающихся с ОВЗ»</t>
  </si>
  <si>
    <t>Тогучинский</t>
  </si>
  <si>
    <t>Тогучинский Итог</t>
  </si>
  <si>
    <t>Черепановская С(К)ШИ</t>
  </si>
  <si>
    <t>Черепановский Итог</t>
  </si>
  <si>
    <t>МАОУ КШИ  № 12</t>
  </si>
  <si>
    <t>г.Искитим</t>
  </si>
  <si>
    <t>МКОУ КШ № 7</t>
  </si>
  <si>
    <t>г.Искитим Итог</t>
  </si>
  <si>
    <t>МКС(К)ОУ С(К)ОШ № 53 VIII вида</t>
  </si>
  <si>
    <t>г.Новосибирск</t>
  </si>
  <si>
    <t>МКОУ С(К)Ш № 60</t>
  </si>
  <si>
    <t>МКОУ С(К)ШИ № 37</t>
  </si>
  <si>
    <t>МКОУ С(К)ШИ № 37 (УКП)</t>
  </si>
  <si>
    <t>МКОУ С(К)Ш № 209</t>
  </si>
  <si>
    <t>МКОУ С(К)Ш №31</t>
  </si>
  <si>
    <t>МКОУ С(К)ШИ №116</t>
  </si>
  <si>
    <t>МКОУ С(К)О школа-интернат № 152</t>
  </si>
  <si>
    <t>МКОУ С(К) Ш № 107</t>
  </si>
  <si>
    <t>МКОУ С(К)Ш № 14</t>
  </si>
  <si>
    <t>МКОУ С(К)Ш № 62</t>
  </si>
  <si>
    <t>МКОУ С(К)ШИ № 39</t>
  </si>
  <si>
    <t>МКС(К)ОУ С(К)ОШ № 1 VIII вида</t>
  </si>
  <si>
    <t>МКС(К)ОУ С (К) ОШ № 148</t>
  </si>
  <si>
    <t>МКОУ С(К) Ш № 5 "Новые надежды"</t>
  </si>
  <si>
    <t>МКОУС(К)НШ № 60 "Сибирский лучик"</t>
  </si>
  <si>
    <t>г.Новосибирск Итог</t>
  </si>
  <si>
    <t>Всего</t>
  </si>
  <si>
    <t>Общий итог</t>
  </si>
  <si>
    <t>РАСЧЕТ 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</si>
  <si>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Расчет фондов оплаты труда с применением поправочных (повышающих) коэффициентов для образовательных организаций</t>
  </si>
  <si>
    <t>Общеобразовательная  организация (далее ОО)</t>
  </si>
  <si>
    <t xml:space="preserve">ФОТ </t>
  </si>
  <si>
    <t>ФОТ  с учетом коэфф. удор. (К)  в зависимости от численности уч-ся:                           100 и меньше=1; 101-150 К=1,6; 151-200 К=1,5;  201-300 К=1,4;  301-400 К=1,3;  401-500 К=1,2; 501 и больше=1</t>
  </si>
  <si>
    <t>ФОТ   всего</t>
  </si>
  <si>
    <t xml:space="preserve"> ФОТ с учетом коэф., учитывающих: (уч-вспом. персон., лок.комп. сеть, метод. (библ.) центр)</t>
  </si>
  <si>
    <t>итого ФОТ, тыс.руб</t>
  </si>
  <si>
    <t>ФОТ с учетом коэф., учитывающих квалификацию пед.состава ОО</t>
  </si>
  <si>
    <t>Норматив финансового обеспечения на приобретение учебников и учебных пособий , средств обучения, игр, игрушек   для обучающихся очной формой обучения тыс. руб.</t>
  </si>
  <si>
    <t>Расчет расходов на приобретение учебников, учебных пособий   в ОО с очной формой обучения, 
средств обучения, игр, игрушек, тыс.руб</t>
  </si>
  <si>
    <t>Итого  расходов на приобретение учебников, учебных пособий</t>
  </si>
  <si>
    <t>Итого  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в части СОШ без учета специализированных классов и проектов</t>
  </si>
  <si>
    <t>дети с ОВЗ ОАП</t>
  </si>
  <si>
    <t>ФОТ с учетом всех коэффициентов, учитывающих наличие особого потенциала</t>
  </si>
  <si>
    <t xml:space="preserve">   ФОТ с учетом коэф., учитывающих  учеб.вспом. персонал  К=0,015 
</t>
  </si>
  <si>
    <t xml:space="preserve"> ФОТ с учетом коэф., учитывающих  Локальная компьют.сеть К=0,015
</t>
  </si>
  <si>
    <t xml:space="preserve"> ФОТ с учетом коэф., учитывающих Информ.-метод (библиот.)центр  К=0,015 
</t>
  </si>
  <si>
    <t xml:space="preserve">- менее 50% пед. пер. имеющие : 1 кв.к. и высшую кв. к. К=1 ; 
- более 50% пед. пер. имеющие:  1 кв.к. и высшую кв. к.  К=1,08;  
- более 70% пед. пер. имеющие:  1 кв.к. и высшую кв. к.  К=1,12;
-  более 50% пед. пер. имеющие:  высшую кв. к. К= 1,16 </t>
  </si>
  <si>
    <t>6=4*5</t>
  </si>
  <si>
    <t>7=9+11+13</t>
  </si>
  <si>
    <t>к</t>
  </si>
  <si>
    <t>9=6*8</t>
  </si>
  <si>
    <t>11=6*10</t>
  </si>
  <si>
    <t>13=6*12</t>
  </si>
  <si>
    <t>14=6+7</t>
  </si>
  <si>
    <t>16=14*15</t>
  </si>
  <si>
    <t>17=гр.16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</si>
  <si>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</si>
  <si>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</si>
  <si>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</si>
  <si>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</si>
  <si>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</si>
  <si>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</si>
  <si>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</si>
  <si>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</si>
  <si>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</si>
  <si>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</si>
  <si>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</si>
  <si>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</si>
  <si>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</si>
  <si>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</si>
  <si>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</si>
  <si>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25</t>
  </si>
  <si>
    <t>МКОУ Сузунская ОШ-И</t>
  </si>
  <si>
    <t xml:space="preserve">Черепановский  </t>
  </si>
  <si>
    <t>ТАБЛИЦА 3</t>
  </si>
  <si>
    <t>Реализация региональных проектов в рамках Комплекса мер по модернизации общего образования</t>
  </si>
  <si>
    <t>Образовательная организация</t>
  </si>
  <si>
    <t>Норматив финансирования (ФОТ) тыс. руб.</t>
  </si>
  <si>
    <t>Норматив финансирования (ФОТ) на одного обучающегося в специализированных классах: математического, естественнонаучного, инженерно-технологического направлений , тыс. руб.</t>
  </si>
  <si>
    <t>Норматив финансирования (ФОТ) на одного обучающегося в специализированных классах: спорт, тыс. руб.</t>
  </si>
  <si>
    <t>Коэффициенты к нормативу  по проекту, направленному на повышение качества образования и учительского труда, в рамках Комплекса мер по модернизации системы общего образования Новосибирской области</t>
  </si>
  <si>
    <t>итого численность в специализированных классах с 01.01.2022</t>
  </si>
  <si>
    <t>Расчет ФОТ  в специализированных классах</t>
  </si>
  <si>
    <t>Всего, тыс.руб.</t>
  </si>
  <si>
    <t>Норматив финансирования на приобретение учебников и учебных пособий , средств обучения, игр, игрушек на одного обучающегося в специализированных классах: математика, химия , физика, биология, инж.- технология тыс. руб.</t>
  </si>
  <si>
    <t>Норматив финансирования на приобретение учебников и учебных пособий , средств обучения, игр, игрушек на одного обучающегося в специализированных классах: спорт, тыс. руб.</t>
  </si>
  <si>
    <t>Итого  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в части специализированных классов и проектов, тыс. руб.</t>
  </si>
  <si>
    <t>в ОУ, осуществляющих обучение с использованием дистанционных образовательных технологий</t>
  </si>
  <si>
    <t>в ОУ, признанных региональными ресурсными  центрами развития образования</t>
  </si>
  <si>
    <t>обучение и социализация детей с ограниченными возможностями здоровья в инклюзивном образовательном пространстве Новосибирской области</t>
  </si>
  <si>
    <t>в ОУ, реализующих проект "Школа-центр физической культуры и здорового образа жизни"</t>
  </si>
  <si>
    <t>В расчете на одного обучающегося в специализированных классах: математического, естественнонаучного, инженерно-технологического направлений</t>
  </si>
  <si>
    <t>В расчете на одного обучающегося в специализированных классах: спорт</t>
  </si>
  <si>
    <t>в ОО, осуществляющих обучение с использованием дистанционных образовательных технологий</t>
  </si>
  <si>
    <t>в ОО, реализующих проект "Школа-центр физической культуры и здорового образа жизни"</t>
  </si>
  <si>
    <t>В расчете на одного обучающегося в специализированных классах: математического, естественнонаучного, инженерно-технологического направлений  тыс. руб.</t>
  </si>
  <si>
    <t xml:space="preserve">Итого </t>
  </si>
  <si>
    <t>ресурсные</t>
  </si>
  <si>
    <t>стажировочные</t>
  </si>
  <si>
    <t>18(1)=18+19+20+21+22+23</t>
  </si>
  <si>
    <t>24=сумма с 25 по 39</t>
  </si>
  <si>
    <t>40=7*18</t>
  </si>
  <si>
    <t>41=8*19</t>
  </si>
  <si>
    <t>42=9*20</t>
  </si>
  <si>
    <t>43=10*21</t>
  </si>
  <si>
    <t>44=11*22</t>
  </si>
  <si>
    <t>45=12*23</t>
  </si>
  <si>
    <t>46=сумма 47-61</t>
  </si>
  <si>
    <t>50=4*14*28</t>
  </si>
  <si>
    <t>51=5*14*29</t>
  </si>
  <si>
    <t>52=6*14*30</t>
  </si>
  <si>
    <t>53=4*15*31</t>
  </si>
  <si>
    <t>54=5*15*32</t>
  </si>
  <si>
    <t>55=6*15*33</t>
  </si>
  <si>
    <t>59=4*17*37</t>
  </si>
  <si>
    <t>60=5*17*38</t>
  </si>
  <si>
    <t>61=6*17*39</t>
  </si>
  <si>
    <t>62=40+41+42+43+44+45+46</t>
  </si>
  <si>
    <t>0</t>
  </si>
  <si>
    <t>10,300</t>
  </si>
  <si>
    <t>25,000</t>
  </si>
  <si>
    <t>22=4*10</t>
  </si>
  <si>
    <t>23=5*11</t>
  </si>
  <si>
    <t>24=6*12</t>
  </si>
  <si>
    <t>25=7*13</t>
  </si>
  <si>
    <t>26=8*14</t>
  </si>
  <si>
    <t>27=9*15</t>
  </si>
  <si>
    <t>28=22+23+24+25+26+27</t>
  </si>
  <si>
    <t>18(1)</t>
  </si>
  <si>
    <t>18</t>
  </si>
  <si>
    <t>19</t>
  </si>
  <si>
    <t>20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</si>
  <si>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</si>
  <si>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</si>
  <si>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</si>
  <si>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</si>
  <si>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</si>
  <si>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</si>
  <si>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</si>
  <si>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</si>
  <si>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</si>
  <si>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</si>
  <si>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</si>
  <si>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</si>
  <si>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</si>
  <si>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</si>
  <si>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</si>
  <si>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</si>
  <si>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</si>
  <si>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</si>
  <si>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</si>
  <si>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</si>
  <si>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50</t>
  </si>
  <si>
    <t>51</t>
  </si>
  <si>
    <t>52</t>
  </si>
  <si>
    <t>53</t>
  </si>
  <si>
    <t>54</t>
  </si>
  <si>
    <t>55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</si>
  <si>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</si>
  <si>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</si>
  <si>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</si>
  <si>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</si>
  <si>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</si>
  <si>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</si>
  <si>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</si>
  <si>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</si>
  <si>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</si>
  <si>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</si>
  <si>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</si>
  <si>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</si>
  <si>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</si>
  <si>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</si>
  <si>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</si>
  <si>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</si>
  <si>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</si>
  <si>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</si>
  <si>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г</t>
  </si>
  <si>
    <t>с</t>
  </si>
  <si>
    <t>0.09</t>
  </si>
  <si>
    <t>0.05</t>
  </si>
  <si>
    <t>город</t>
  </si>
  <si>
    <t>Таблица 4.1</t>
  </si>
  <si>
    <t>РАСЧЕТ 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
(общеобразовательные группы)</t>
  </si>
  <si>
    <t>СВОД РАСЧЕТОВ ПО общеразвивающей ГРУППЕ</t>
  </si>
  <si>
    <t>Образовательное учреждение</t>
  </si>
  <si>
    <t>Место нахождения организации</t>
  </si>
  <si>
    <t>от 3 до 7 лет</t>
  </si>
  <si>
    <t>от 3 до 7 лет
круглосут.</t>
  </si>
  <si>
    <t>до 3 лет</t>
  </si>
  <si>
    <t>до 3 лет
круглосут.</t>
  </si>
  <si>
    <t>Норматив</t>
  </si>
  <si>
    <t>Коэффициенты</t>
  </si>
  <si>
    <t>ФОТ по нормативу</t>
  </si>
  <si>
    <t>Коэффициент на воспит. с ОВЗ и РАС - 2,1</t>
  </si>
  <si>
    <t>ФОТ по нормативу с учтом коэффициента на воспитанников с РАС</t>
  </si>
  <si>
    <t>Коэффициент на воспит. с РАС , которым треб. тьютор - 11,5</t>
  </si>
  <si>
    <t>ФОТ по нормативу с учетом коэффициента на воспитанников с РАС, которым требуется тьютор</t>
  </si>
  <si>
    <t>ФОТ по нормативу, ВСЕГО</t>
  </si>
  <si>
    <t xml:space="preserve"> Расходы  на приобретение учебников, учебных пособий, средств обучения, игр, игрушек   </t>
  </si>
  <si>
    <t>ИТОГО</t>
  </si>
  <si>
    <t>Численность воспитанников без ОВЗ И РАС</t>
  </si>
  <si>
    <t>Численность воспитанников с ОВЗ</t>
  </si>
  <si>
    <t>Численность воспитанников с РАС</t>
  </si>
  <si>
    <t>Численность воспитанников с РАС, которым требуется тьюторское сопровождение</t>
  </si>
  <si>
    <t>Кол-во групп всего</t>
  </si>
  <si>
    <t>в том числе:</t>
  </si>
  <si>
    <t xml:space="preserve">Расходы  на приобретение учебников, учебных пособий, средств обучения, игр, игрушек   </t>
  </si>
  <si>
    <t>в группах с воспитанниками в возрасте до 3-х лет</t>
  </si>
  <si>
    <t>в группах с 24-часовым пребыванием детей</t>
  </si>
  <si>
    <t>кол-во групп с детьми с ОВЗ и РАС</t>
  </si>
  <si>
    <t>кол-во групп с детьми с ОВЗ без РАС</t>
  </si>
  <si>
    <t>кол-во групп с детьми с РАС без ОВЗ</t>
  </si>
  <si>
    <t>город
село</t>
  </si>
  <si>
    <t>Таблица 4.2</t>
  </si>
  <si>
    <t>РАСЧЕТ 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
(группы Компенсирующего вида, Оздоровительного вида, Комбинированного вида)</t>
  </si>
  <si>
    <t>СВОД РАСЧЕТОВ ПО ГРУППАМ: компенсирующим, оздоровительным, комбинированным</t>
  </si>
  <si>
    <t>Наличие особого потенциала (бассейн)</t>
  </si>
  <si>
    <t>Количество групп всего</t>
  </si>
  <si>
    <t>Компенсирующего вида</t>
  </si>
  <si>
    <t>Оздоровительного вида</t>
  </si>
  <si>
    <t>Комбинированного вида</t>
  </si>
  <si>
    <t>ВСЕГО</t>
  </si>
  <si>
    <t>группы компенсирующего вида</t>
  </si>
  <si>
    <t>группы оздоровительного вида</t>
  </si>
  <si>
    <t>группы комбинированного вида</t>
  </si>
  <si>
    <t>да
нет</t>
  </si>
  <si>
    <t>село</t>
  </si>
  <si>
    <t>нет</t>
  </si>
  <si>
    <t>да</t>
  </si>
  <si>
    <t>Таблица 4.3</t>
  </si>
  <si>
    <t xml:space="preserve">СВОД_Расчет субвенции на реализацию основных общеобразовательных программ дошкольного образования в муниципальных образовательных организациях </t>
  </si>
  <si>
    <t>СВОД РАСЧЕТОВ ПО ГРУППАМ: общеразвивающим, компенсирующим, оздоровительным, комбинированным</t>
  </si>
  <si>
    <t>Коэффициенты, учитывающие стоимость образовательной услуги</t>
  </si>
  <si>
    <t>ИТОГО ФОТ с учетом коэффициентов, учитывающих стоимость образовательной услуги</t>
  </si>
  <si>
    <t>Общеразвивающего вида</t>
  </si>
  <si>
    <t xml:space="preserve">общеразвививающие группы </t>
  </si>
  <si>
    <t>наличие бассейна
да - 1,04;
нет - 1,00</t>
  </si>
  <si>
    <t>наличие квалификационной категории педработников
1,08; 1,12; 1,16;</t>
  </si>
  <si>
    <t>количество групп
1 гр - 1,5;
2 гр - 1,25;
3 гр - 1,15;
4-6 гр - 1,1;
7-11 гр - 1,05</t>
  </si>
  <si>
    <t>Коэффициенты, учитывающие вариативность реализуемых образовательных программ
К = 1;
К = 1,05;
 К = 1,1</t>
  </si>
  <si>
    <t>РАСЧЕТ 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
(группы кратковременного пребывания)</t>
  </si>
  <si>
    <t>ТАБЛИЦА 4.4</t>
  </si>
  <si>
    <t>Количество групп</t>
  </si>
  <si>
    <t>Расчет</t>
  </si>
  <si>
    <t>1..1</t>
  </si>
  <si>
    <t>ТАБЛИЦА 4</t>
  </si>
  <si>
    <t xml:space="preserve">РАСЧЕТНАЯ СУБВЕНЦИЯ в части ДОУ
</t>
  </si>
  <si>
    <t xml:space="preserve">РАСЧЕТНАЯ СУБВЕНЦИЯ в части Кр.ДОУ
</t>
  </si>
  <si>
    <t xml:space="preserve">ВСЕГО РАСЧЕТНАЯ СУБВЕНЦИЯ в части ДОУ
</t>
  </si>
  <si>
    <t>ФОТ с начислениями</t>
  </si>
  <si>
    <t>Расходы на приобретение учебников и учебных пособий, средств обучения, игр, игрушек</t>
  </si>
  <si>
    <t>Свод по нормативу</t>
  </si>
  <si>
    <t>ТАБЛИЦА 5</t>
  </si>
  <si>
    <t>тыс.руб</t>
  </si>
  <si>
    <t>Количество ОО</t>
  </si>
  <si>
    <t xml:space="preserve">Расчеты ОО по нормативу </t>
  </si>
  <si>
    <t>Проекты</t>
  </si>
  <si>
    <t>Расчеты ДОУ в ОО по нормативу</t>
  </si>
  <si>
    <t>Субвенции   По нормативу</t>
  </si>
  <si>
    <t>ФОТ  с начислениями 30,2%</t>
  </si>
  <si>
    <t xml:space="preserve"> Расходы  на приобретение учебников, уч. пос., средства обучения, игры,игрушки   </t>
  </si>
  <si>
    <t xml:space="preserve">ИТОГО СУБЕНЦИЯ  </t>
  </si>
  <si>
    <t>6=4+5</t>
  </si>
  <si>
    <t>9=7+8</t>
  </si>
  <si>
    <t>12=10+11</t>
  </si>
  <si>
    <t>13=4+7+10</t>
  </si>
  <si>
    <t>14=5+8+11</t>
  </si>
  <si>
    <t>15=13+14</t>
  </si>
  <si>
    <t>Нормативные затраты</t>
  </si>
  <si>
    <t>ТАБЛИЦА №6</t>
  </si>
  <si>
    <t>тыс.руб.</t>
  </si>
  <si>
    <t>Районы</t>
  </si>
  <si>
    <t>Нормативные затраты распределены</t>
  </si>
  <si>
    <t>в том числе</t>
  </si>
  <si>
    <t>Фонд оплаты труда педагогических работников интернатов</t>
  </si>
  <si>
    <t>Фонд оплаты труда медицинских работников</t>
  </si>
  <si>
    <t>Фонд оплаты труда работников бухгалтерии</t>
  </si>
  <si>
    <t>Фонд оплаты труда работников столовых (зав. столовой, повара, калькуляторы, мойщики посуды, подсобные рабочие)</t>
  </si>
  <si>
    <t>Фонд оплаты труда прочих работников СОШ</t>
  </si>
  <si>
    <t>Фонд оплаты труда прочих работников интернатов</t>
  </si>
  <si>
    <t>Расходы по содержанию здания (согласно смете на 2022 год)</t>
  </si>
  <si>
    <t>Услуги связи</t>
  </si>
  <si>
    <t>Транспортные услуги</t>
  </si>
  <si>
    <t>Коммунальные услуги</t>
  </si>
  <si>
    <t>Арендная плата за пользование</t>
  </si>
  <si>
    <t>Услуги по содержанию имущества</t>
  </si>
  <si>
    <t>Прочие услуги</t>
  </si>
  <si>
    <t>3 =4+ 5+6+7+8+9+10+11</t>
  </si>
  <si>
    <t>10=11+12+13+14+15+16</t>
  </si>
  <si>
    <t>1</t>
  </si>
  <si>
    <t>2</t>
  </si>
  <si>
    <t xml:space="preserve">Черепановский </t>
  </si>
  <si>
    <t>ТАБЛИЦА 7</t>
  </si>
  <si>
    <t>Прочие нормативные затраты</t>
  </si>
  <si>
    <t>Сумма ФОТ расчеты по ОО и ФОТ проекты</t>
  </si>
  <si>
    <t>Коэффициенты, учитывающие индивидуальные особенности образовательной организации по 572-п</t>
  </si>
  <si>
    <t>Расходы  на приобретение учебников, уч. пос., средства обучения, игры, игрушки</t>
  </si>
  <si>
    <t>ИТОГО СУБЕНЦИЯ</t>
  </si>
  <si>
    <t>город-24,283;
село-31,231</t>
  </si>
  <si>
    <t>город-33,02;
село-42,465</t>
  </si>
  <si>
    <t>город-34,943;
село-44,939</t>
  </si>
  <si>
    <t>ФОТ с начислениями
город-46,098
село-57,623</t>
  </si>
  <si>
    <t>ФОТ с начислениями
город-46,098
село-57,6230</t>
  </si>
  <si>
    <t>ФОТ с начислениями
город-13,4110
село-16,767</t>
  </si>
  <si>
    <t>Численность учащихся с ограниченными возможностями здоровья (ОВЗ), детей-инвалидов (Чел.) с 01.01.2023</t>
  </si>
  <si>
    <t>численность обучающихся  с 01.01.2023</t>
  </si>
  <si>
    <t>Численность учащихся в  специализированных классах:  математического, естественнонаучного, инженерно-технологического направлений с 01.01.2023</t>
  </si>
  <si>
    <t>Численность учащихся  в специализированных классах: спорт с 01.01.2023</t>
  </si>
  <si>
    <t>Численность учащихся  (Чел.) с 01.01.2023</t>
  </si>
  <si>
    <t>Расчет  расходов на приобретение учебников, учебных пособий , средств обучения,игр, игрушек в специализированных классах с 01.01.2023</t>
  </si>
  <si>
    <t>Численность воспитанников с 01.01.2023</t>
  </si>
  <si>
    <t>Расчет субвенции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</si>
  <si>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 xml:space="preserve">Расчет дополнительных затрат, необходимых для повышения заработной платы </t>
  </si>
  <si>
    <t xml:space="preserve">согласно указу Президента РФ от 07.05.№597 </t>
  </si>
  <si>
    <t>тыс. руб.</t>
  </si>
  <si>
    <t>Наименование района</t>
  </si>
  <si>
    <t>Педагогические работники СОШ</t>
  </si>
  <si>
    <t>Педагогические работники в группах ДОУ</t>
  </si>
  <si>
    <t xml:space="preserve">Численность </t>
  </si>
  <si>
    <t>Венгеровский район</t>
  </si>
  <si>
    <t>Искитимский район</t>
  </si>
  <si>
    <t>Колыванский район</t>
  </si>
  <si>
    <t>Куйбышевский район</t>
  </si>
  <si>
    <t>Купинский район</t>
  </si>
  <si>
    <t>Мошковский район</t>
  </si>
  <si>
    <t>Ордынский район</t>
  </si>
  <si>
    <t>Сузунский район</t>
  </si>
  <si>
    <t>Тогучинский район</t>
  </si>
  <si>
    <t>Черепановский район</t>
  </si>
  <si>
    <t>г. Искитим</t>
  </si>
  <si>
    <t>Расчет:</t>
  </si>
  <si>
    <t>СОШ</t>
  </si>
  <si>
    <t>ДОУ</t>
  </si>
  <si>
    <t>ТАБЛИЦА 8</t>
  </si>
  <si>
    <t>Сумма ФОТ на изменение нормативов с учетом коэффициентов, учитывающих индивидуальные особенности образовательных организаций для достижения средней заработной платы по Указу Президента</t>
  </si>
  <si>
    <t>Расчет по  нормативам финансового обеспечения с учетом поправочных (повышающих) коэффициентов</t>
  </si>
  <si>
    <t>педагогических работников общеобразовательных учреждений на 2023 год</t>
  </si>
  <si>
    <t xml:space="preserve">ТАБЛИЦА 1 </t>
  </si>
  <si>
    <t xml:space="preserve">ТАБЛИЦА 2 </t>
  </si>
  <si>
    <t>3/1</t>
  </si>
  <si>
    <t>3/2</t>
  </si>
  <si>
    <t>3/3</t>
  </si>
  <si>
    <t>3/4</t>
  </si>
  <si>
    <r>
      <t xml:space="preserve">учитывающие обучение детей с ограниченными воможностями здоровья (далее ОВЗ) </t>
    </r>
    <r>
      <rPr>
        <b/>
        <sz val="8"/>
        <color theme="1"/>
        <rFont val="Times New Roman"/>
        <family val="1"/>
        <charset val="204"/>
      </rPr>
      <t>по адаптированным образовательным программам</t>
    </r>
    <r>
      <rPr>
        <sz val="8"/>
        <color theme="1"/>
        <rFont val="Times New Roman"/>
        <family val="1"/>
        <charset val="204"/>
      </rPr>
      <t>:</t>
    </r>
  </si>
  <si>
    <r>
      <t xml:space="preserve">обучение и социализация детей с ограниченными возможностями здоровья в инклюзивном образовательном пространстве Новосибирской области
</t>
    </r>
    <r>
      <rPr>
        <b/>
        <sz val="8"/>
        <color theme="1"/>
        <rFont val="Times New Roman"/>
        <family val="1"/>
        <charset val="204"/>
      </rPr>
      <t xml:space="preserve"> (РЕСУРСНЫЕ</t>
    </r>
    <r>
      <rPr>
        <sz val="8"/>
        <color theme="1"/>
        <rFont val="Times New Roman"/>
        <family val="1"/>
        <charset val="204"/>
      </rPr>
      <t>)</t>
    </r>
  </si>
  <si>
    <r>
      <t xml:space="preserve">обучение и социализация детей с ограниченными возможностями здоровья в инклюзивном образовательном пространстве Новосибирской области
</t>
    </r>
    <r>
      <rPr>
        <b/>
        <sz val="8"/>
        <color theme="1"/>
        <rFont val="Times New Roman"/>
        <family val="1"/>
        <charset val="204"/>
      </rPr>
      <t xml:space="preserve"> (СТАЖИРОВОЧНЫЕ</t>
    </r>
    <r>
      <rPr>
        <sz val="8"/>
        <color theme="1"/>
        <rFont val="Times New Roman"/>
        <family val="1"/>
        <charset val="204"/>
      </rPr>
      <t>)</t>
    </r>
  </si>
  <si>
    <r>
      <rPr>
        <sz val="8"/>
        <color rgb="FF000000"/>
        <rFont val="Times New Roman"/>
        <family val="1"/>
        <charset val="204"/>
      </rPr>
      <t xml:space="preserve">кол-во групп с детьми </t>
    </r>
    <r>
      <rPr>
        <b/>
        <sz val="8"/>
        <color rgb="FF000000"/>
        <rFont val="Times New Roman"/>
        <family val="1"/>
        <charset val="204"/>
      </rPr>
      <t>без</t>
    </r>
    <r>
      <rPr>
        <sz val="8"/>
        <color rgb="FF000000"/>
        <rFont val="Times New Roman"/>
        <family val="1"/>
        <charset val="204"/>
      </rPr>
      <t xml:space="preserve"> ОВЗ и РАС</t>
    </r>
  </si>
  <si>
    <t>Дополнительная потребность на 2023 год на педагогических работников ВСЕГО</t>
  </si>
  <si>
    <t>Прочие работники СОШ</t>
  </si>
  <si>
    <t>Дополнительная потребность на прочих работников ВСЕГО</t>
  </si>
  <si>
    <t xml:space="preserve">Расчет дополнительных затрат, необходимых для повышения заработной платы прочим работникам общеобразовательных учреждений согласно указу Президента РФ .№597 </t>
  </si>
  <si>
    <t>Фонд оплаты труда по прочим работникам на уровне 2022 года</t>
  </si>
  <si>
    <t>ТАБЛИЦА 13.3 К</t>
  </si>
  <si>
    <t>Расчет субвенции на реализацию основных общеобразовательных программ в муниципальных общеобразовательных организациях</t>
  </si>
  <si>
    <t>Расчет дополнительных затрат, необходимых на повышение размера оплаты труда работников общеобразовательных организаций до уровня прожиточного минимума в целом по Российской Федерации</t>
  </si>
  <si>
    <t>ТАБЛИЦА 10</t>
  </si>
  <si>
    <t>Расчет 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</si>
  <si>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r>
      <rPr>
        <b/>
        <sz val="11"/>
        <color indexed="8"/>
        <rFont val="Times New Roman"/>
        <family val="1"/>
        <charset val="204"/>
      </rPr>
      <t>Наименование главного распорядителя бюджетных средств:</t>
    </r>
    <r>
      <rPr>
        <sz val="11"/>
        <color indexed="8"/>
        <rFont val="Times New Roman"/>
        <family val="1"/>
        <charset val="204"/>
      </rPr>
      <t xml:space="preserve"> Министерство образования Новосибирской области</t>
    </r>
  </si>
  <si>
    <r>
      <rPr>
        <b/>
        <sz val="11"/>
        <color indexed="8"/>
        <rFont val="Times New Roman"/>
        <family val="1"/>
        <charset val="204"/>
      </rPr>
      <t>Тип бюджетного обязательства:</t>
    </r>
    <r>
      <rPr>
        <sz val="11"/>
        <color indexed="8"/>
        <rFont val="Times New Roman"/>
        <family val="1"/>
        <charset val="204"/>
      </rPr>
      <t xml:space="preserve"> действующее </t>
    </r>
  </si>
  <si>
    <r>
      <rPr>
        <b/>
        <sz val="11"/>
        <rFont val="Times New Roman"/>
        <family val="1"/>
        <charset val="204"/>
      </rPr>
      <t>Наименование межбюджетного трансферта:</t>
    </r>
    <r>
      <rPr>
        <sz val="11"/>
        <rFont val="Times New Roman"/>
        <family val="1"/>
        <charset val="204"/>
      </rPr>
      <t xml:space="preserve"> 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  </r>
  </si>
  <si>
    <r>
      <rPr>
        <b/>
        <sz val="11"/>
        <rFont val="Times New Roman"/>
        <family val="1"/>
        <charset val="204"/>
      </rPr>
      <t>Реквизиты НПА, утверждающего методику расчета:</t>
    </r>
    <r>
      <rPr>
        <sz val="11"/>
        <rFont val="Times New Roman"/>
        <family val="1"/>
        <charset val="204"/>
      </rPr>
      <t xml:space="preserve"> Закон Новосибирской области от 06.12.2013 N 394-ОЗ «О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здоровья»</t>
    </r>
  </si>
  <si>
    <r>
      <rPr>
        <b/>
        <sz val="11"/>
        <color indexed="8"/>
        <rFont val="Times New Roman"/>
        <family val="1"/>
        <charset val="204"/>
      </rPr>
      <t>Коды бюджетной классифкации по трансферту:</t>
    </r>
    <r>
      <rPr>
        <sz val="11"/>
        <color indexed="8"/>
        <rFont val="Times New Roman"/>
        <family val="1"/>
        <charset val="204"/>
      </rPr>
      <t xml:space="preserve"> 136.0702.0710470140.530.251</t>
    </r>
  </si>
  <si>
    <r>
      <rPr>
        <b/>
        <sz val="11"/>
        <color indexed="8"/>
        <rFont val="Times New Roman"/>
        <family val="1"/>
        <charset val="204"/>
      </rPr>
      <t>Расчетная таблица по межбюджетным трансфертам:</t>
    </r>
    <r>
      <rPr>
        <sz val="11"/>
        <color indexed="8"/>
        <rFont val="Times New Roman"/>
        <family val="1"/>
        <charset val="204"/>
      </rPr>
      <t xml:space="preserve"> расчетные поля в зависимости от методики</t>
    </r>
  </si>
  <si>
    <t>Обязательные поля :</t>
  </si>
  <si>
    <t>Наименование муниципального образования</t>
  </si>
  <si>
    <t>Сумма,
тыс.рублей</t>
  </si>
  <si>
    <t>г. Новосибирск</t>
  </si>
  <si>
    <t>ИТОГО:</t>
  </si>
  <si>
    <r>
      <rPr>
        <b/>
        <sz val="11"/>
        <color indexed="8"/>
        <rFont val="Times New Roman"/>
        <family val="1"/>
        <charset val="204"/>
      </rPr>
      <t>Примечание:</t>
    </r>
    <r>
      <rPr>
        <sz val="11"/>
        <color indexed="8"/>
        <rFont val="Times New Roman"/>
        <family val="1"/>
        <charset val="204"/>
      </rPr>
      <t xml:space="preserve"> (пояснения, не охваченные таблицей)</t>
    </r>
  </si>
  <si>
    <t>Министр образования Новосибирской области</t>
  </si>
  <si>
    <t>С.В. Федорчук</t>
  </si>
  <si>
    <t>(подпись)</t>
  </si>
  <si>
    <t>(расшифровка подписи)</t>
  </si>
  <si>
    <t>238 73 62</t>
  </si>
  <si>
    <t>2023 год</t>
  </si>
  <si>
    <t>Ретунская О.Ю.</t>
  </si>
  <si>
    <t>0,015</t>
  </si>
  <si>
    <t>Процент увеличения с октября 2023</t>
  </si>
  <si>
    <t>Доп. Потреб., руб.</t>
  </si>
  <si>
    <t>Доп. Потреб. На 12 месяцев, тыс.руб.</t>
  </si>
  <si>
    <t>с июля  на 10%</t>
  </si>
  <si>
    <t>Примечание:</t>
  </si>
  <si>
    <t>1. Процент увеличения в 2022 году не предусмотренный в нормативе</t>
  </si>
  <si>
    <t>Процент увеличения в 2022</t>
  </si>
  <si>
    <t>Диапозон заработной платы на уровне:
19 099,0 -17 362,5= 1 736,5 рублей
Примечание: МРОТ с 01.01.2022 13 890,0*1,25 = 17 362,5 рублей</t>
  </si>
  <si>
    <t>Размер дополнительной потребности по МРОТ на 1 человека</t>
  </si>
  <si>
    <t>Дополнительная потребность для доведения до уровня прожиточного минимума в целом по Российской Федерации   
(до 15 279,2*1,25=19 099,0 рублей),
тыс.руб.</t>
  </si>
  <si>
    <t>Дополнительная потребность на увеличение средней заработной платы по прочим работникам и МРОТ</t>
  </si>
  <si>
    <t>педагогических работников общеобразовательных учреждений на 2024 год</t>
  </si>
  <si>
    <t>Дополнительная потребность на 2024 год на педагогических работников ВСЕГО</t>
  </si>
  <si>
    <t>ИТОГО Дополнительная потребность на прочих работников ВСЕГО на 2023</t>
  </si>
  <si>
    <t>ИТОГО Дополнительная потребность на прочих работников ВСЕГО на 2024</t>
  </si>
  <si>
    <t>Процент увеличения с октября 2024</t>
  </si>
  <si>
    <t>Дополнительная потребность для доведения до уровня прожиточного минимума в целом по Российской Федерации   
тыс.руб.
на 2024 год</t>
  </si>
  <si>
    <t>2024 год</t>
  </si>
  <si>
    <t>педагогических работников общеобразовательных учреждений на 2025 год</t>
  </si>
  <si>
    <t>Дополнительная потребность на 2025 год на педагогических работников ВСЕГО</t>
  </si>
  <si>
    <t>Дополнительная потребность для доведения до уровня прожиточного минимума в целом по Российской Федерации   
тыс.руб.
на 2025 год</t>
  </si>
  <si>
    <t>Среднесписочная численность работников, получающих заработную плату в 2022 году
13 890*1,25=17 362,5 рублей</t>
  </si>
  <si>
    <t>Дополнительная потребность на прочих работников ВСЕГО 2024</t>
  </si>
  <si>
    <t>Дополнительная потребность на прочих работников ВСЕГО 2023</t>
  </si>
  <si>
    <t>Дополнительная потребность на прочих работников ВСЕГО 2022</t>
  </si>
  <si>
    <t>ИТОГО Дополнительная потребность на прочих работников ВСЕГО на 2025</t>
  </si>
  <si>
    <t>Процент увеличения с октября 2025</t>
  </si>
  <si>
    <t>2025 год</t>
  </si>
  <si>
    <t>Дополнительная потребность для доведения до уровня прожиточного минимума в целом по Российской Федерации   
(20 227,3 -19 099,0= 1 128,3 рублей),
тыс.руб.</t>
  </si>
  <si>
    <t>Среднесписочная численность работников, получающих заработную плату 
22 047,8 -19 099,0= 2 948,8 рублей</t>
  </si>
  <si>
    <t>Дополнительная потребность для доведения до уровня прожиточного минимума в целом по Российской Федерации   
(22 047,8 -19 099,0= 2 948,8 рублей),
тыс.руб.</t>
  </si>
  <si>
    <t>Среднесписочная численность работников, получающих заработную плату 
23 062,0 -19 099,0= 3 963,0 рублей</t>
  </si>
  <si>
    <t>Дополнительная потребность для доведения до уровня прожиточного минимума в целом по Российской Федерации   
(до 23 062,0 -19 099,0= 3 963,0 рублей),
тыс.руб.</t>
  </si>
  <si>
    <t>Итого дополнительная потребность
тыс.руб.
на 2023 год</t>
  </si>
  <si>
    <t>Итого дополнительная потребность
тыс.руб.
на 2024 год</t>
  </si>
  <si>
    <t>Дополнительные средства на 2024 год на индексацию  4,6%</t>
  </si>
  <si>
    <t>Дополнительные средства на 2025 год на индексацию  4,0%</t>
  </si>
  <si>
    <t>Итого дополнительная потребность
тыс.руб.
на 2025 год</t>
  </si>
  <si>
    <t>47916-40391,3=7524,7</t>
  </si>
  <si>
    <t>44808-38 797,8 = 6010,2</t>
  </si>
  <si>
    <t>6010,2</t>
  </si>
  <si>
    <t>51462-40391,3=11070,7</t>
  </si>
  <si>
    <t>11070,7</t>
  </si>
  <si>
    <t>54910-40391,3=14518,7</t>
  </si>
  <si>
    <t>14518,7</t>
  </si>
  <si>
    <t>с октября на 5,0%</t>
  </si>
  <si>
    <t>Итого увеличение: 1,1*1,05=1,155 или 15,5%</t>
  </si>
  <si>
    <t>47874,7-38 797,8 = 9076,9</t>
  </si>
  <si>
    <t>9076,9</t>
  </si>
  <si>
    <t>51956,7-38 797,8 = 13 158,9</t>
  </si>
  <si>
    <t>13158,9</t>
  </si>
  <si>
    <t>Диапозон заработной платы:
(19 099,0*1,155) -19 099,0= 2 960,3 рублей</t>
  </si>
  <si>
    <t>Дополнительные средства на 2023 год на индексацию  9% с октября</t>
  </si>
  <si>
    <t xml:space="preserve">Среднесписочная численность работников, </t>
  </si>
  <si>
    <r>
      <t xml:space="preserve">Дополнительная потребность для доведения уровня прожиточного минимума  
</t>
    </r>
    <r>
      <rPr>
        <sz val="8"/>
        <color theme="1"/>
        <rFont val="Times New Roman"/>
        <family val="1"/>
        <charset val="204"/>
      </rPr>
      <t>тыс.руб.
на 2023 год</t>
    </r>
  </si>
  <si>
    <t>Диапозон заработной платы:
(19 099,0*1,155*1,09) -19 099,0= 4 945,7 рублей</t>
  </si>
  <si>
    <r>
      <t xml:space="preserve">Диапозон заработной платы:
</t>
    </r>
    <r>
      <rPr>
        <sz val="8"/>
        <rFont val="Times New Roman"/>
        <family val="1"/>
        <charset val="204"/>
      </rPr>
      <t>(19 099,0*1,155*1,09*1,046) -19 099,0= 6 051,7 рублей</t>
    </r>
  </si>
  <si>
    <t xml:space="preserve">Расчет дополнительных материальных затрат </t>
  </si>
  <si>
    <t>Фонд материальных затрат уровне 2022 года</t>
  </si>
  <si>
    <t>Дополнительная потребность на увеличение материальных затрат</t>
  </si>
  <si>
    <t>Дополнительная потребность на материальные затраты в 2023 году</t>
  </si>
  <si>
    <t>ВСЕГО на 2023 год</t>
  </si>
  <si>
    <t>Дополнительная потребность на материальные затраты в 2024 году</t>
  </si>
  <si>
    <t>ВСЕГО на 2024 год</t>
  </si>
  <si>
    <t>Дополнительная потребность на материальные затраты в 2025 году</t>
  </si>
  <si>
    <t>ВСЕГО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</si>
</sst>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#,##0.0"/>
    <numFmt numFmtId="167" formatCode="#,##0.000"/>
    <numFmt numFmtId="168" formatCode="#,##0.0000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sz val="10"/>
      <name val="Arial"/>
      <family val="2"/>
      <charset val="204"/>
    </font>
    <font>
      <sz val="10"/>
      <color rgb="FFFF0000"/>
      <name val="Tahoma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CCCCCC"/>
        <bgColor rgb="FFCCCCCC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6" fillId="0" borderId="24"/>
    <xf numFmtId="0" fontId="7" fillId="0" borderId="24"/>
    <xf numFmtId="0" fontId="1" fillId="0" borderId="24"/>
    <xf numFmtId="0" fontId="6" fillId="0" borderId="24"/>
    <xf numFmtId="0" fontId="6" fillId="0" borderId="24"/>
    <xf numFmtId="0" fontId="1" fillId="0" borderId="24"/>
    <xf numFmtId="0" fontId="13" fillId="0" borderId="24"/>
    <xf numFmtId="0" fontId="21" fillId="0" borderId="24"/>
    <xf numFmtId="0" fontId="13" fillId="0" borderId="24"/>
  </cellStyleXfs>
  <cellXfs count="367">
    <xf numFmtId="0" fontId="0" fillId="0" borderId="0" xfId="0" applyFont="1" applyAlignment="1"/>
    <xf numFmtId="0" fontId="2" fillId="0" borderId="0" xfId="0" applyFont="1"/>
    <xf numFmtId="49" fontId="2" fillId="3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right"/>
    </xf>
    <xf numFmtId="165" fontId="2" fillId="6" borderId="5" xfId="0" applyNumberFormat="1" applyFont="1" applyFill="1" applyBorder="1" applyAlignment="1">
      <alignment horizontal="right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vertical="center" wrapText="1"/>
    </xf>
    <xf numFmtId="0" fontId="2" fillId="6" borderId="5" xfId="0" applyFont="1" applyFill="1" applyBorder="1" applyAlignment="1">
      <alignment horizontal="left" wrapText="1"/>
    </xf>
    <xf numFmtId="49" fontId="2" fillId="6" borderId="5" xfId="0" applyNumberFormat="1" applyFont="1" applyFill="1" applyBorder="1" applyAlignment="1">
      <alignment horizontal="left" wrapText="1"/>
    </xf>
    <xf numFmtId="166" fontId="2" fillId="4" borderId="5" xfId="0" applyNumberFormat="1" applyFont="1" applyFill="1" applyBorder="1" applyAlignment="1">
      <alignment horizontal="right"/>
    </xf>
    <xf numFmtId="49" fontId="2" fillId="0" borderId="0" xfId="0" applyNumberFormat="1" applyFont="1"/>
    <xf numFmtId="49" fontId="2" fillId="0" borderId="1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right"/>
    </xf>
    <xf numFmtId="4" fontId="2" fillId="4" borderId="5" xfId="0" applyNumberFormat="1" applyFont="1" applyFill="1" applyBorder="1" applyAlignment="1">
      <alignment horizontal="right"/>
    </xf>
    <xf numFmtId="4" fontId="2" fillId="7" borderId="5" xfId="0" applyNumberFormat="1" applyFont="1" applyFill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9" fontId="2" fillId="0" borderId="0" xfId="0" applyNumberFormat="1" applyFont="1" applyAlignment="1"/>
    <xf numFmtId="4" fontId="2" fillId="6" borderId="5" xfId="0" applyNumberFormat="1" applyFont="1" applyFill="1" applyBorder="1" applyAlignment="1">
      <alignment horizontal="right"/>
    </xf>
    <xf numFmtId="0" fontId="0" fillId="0" borderId="0" xfId="0" applyFont="1"/>
    <xf numFmtId="4" fontId="2" fillId="0" borderId="5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0" fontId="11" fillId="0" borderId="30" xfId="3" applyFont="1" applyFill="1" applyBorder="1" applyAlignment="1">
      <alignment wrapText="1"/>
    </xf>
    <xf numFmtId="0" fontId="12" fillId="0" borderId="30" xfId="3" applyFont="1" applyFill="1" applyBorder="1" applyAlignment="1">
      <alignment horizontal="center"/>
    </xf>
    <xf numFmtId="4" fontId="11" fillId="0" borderId="30" xfId="3" applyNumberFormat="1" applyFont="1" applyFill="1" applyBorder="1" applyAlignment="1">
      <alignment horizontal="left"/>
    </xf>
    <xf numFmtId="2" fontId="12" fillId="4" borderId="5" xfId="0" applyNumberFormat="1" applyFont="1" applyFill="1" applyBorder="1" applyAlignment="1">
      <alignment horizontal="right" vertical="center"/>
    </xf>
    <xf numFmtId="0" fontId="15" fillId="0" borderId="0" xfId="0" applyFont="1" applyAlignment="1"/>
    <xf numFmtId="49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wrapText="1"/>
    </xf>
    <xf numFmtId="1" fontId="12" fillId="4" borderId="5" xfId="0" applyNumberFormat="1" applyFont="1" applyFill="1" applyBorder="1" applyAlignment="1">
      <alignment horizontal="right"/>
    </xf>
    <xf numFmtId="164" fontId="12" fillId="4" borderId="5" xfId="0" applyNumberFormat="1" applyFont="1" applyFill="1" applyBorder="1" applyAlignment="1">
      <alignment horizontal="right"/>
    </xf>
    <xf numFmtId="2" fontId="12" fillId="0" borderId="5" xfId="0" applyNumberFormat="1" applyFont="1" applyBorder="1" applyAlignment="1">
      <alignment horizontal="right"/>
    </xf>
    <xf numFmtId="165" fontId="12" fillId="0" borderId="5" xfId="0" applyNumberFormat="1" applyFont="1" applyBorder="1" applyAlignment="1">
      <alignment horizontal="right"/>
    </xf>
    <xf numFmtId="1" fontId="12" fillId="0" borderId="5" xfId="0" applyNumberFormat="1" applyFont="1" applyBorder="1" applyAlignment="1">
      <alignment horizontal="right"/>
    </xf>
    <xf numFmtId="2" fontId="12" fillId="4" borderId="5" xfId="0" applyNumberFormat="1" applyFont="1" applyFill="1" applyBorder="1" applyAlignment="1">
      <alignment horizontal="right"/>
    </xf>
    <xf numFmtId="49" fontId="12" fillId="0" borderId="5" xfId="0" applyNumberFormat="1" applyFont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wrapText="1"/>
    </xf>
    <xf numFmtId="0" fontId="12" fillId="0" borderId="0" xfId="0" applyFont="1"/>
    <xf numFmtId="0" fontId="12" fillId="5" borderId="5" xfId="0" applyFont="1" applyFill="1" applyBorder="1" applyAlignment="1">
      <alignment horizontal="left" wrapText="1"/>
    </xf>
    <xf numFmtId="2" fontId="15" fillId="0" borderId="5" xfId="0" applyNumberFormat="1" applyFont="1" applyBorder="1" applyAlignment="1">
      <alignment horizontal="right"/>
    </xf>
    <xf numFmtId="2" fontId="15" fillId="0" borderId="9" xfId="0" applyNumberFormat="1" applyFont="1" applyBorder="1" applyAlignment="1">
      <alignment horizontal="right"/>
    </xf>
    <xf numFmtId="165" fontId="15" fillId="0" borderId="9" xfId="0" applyNumberFormat="1" applyFont="1" applyBorder="1" applyAlignment="1">
      <alignment horizontal="right"/>
    </xf>
    <xf numFmtId="165" fontId="12" fillId="6" borderId="5" xfId="0" applyNumberFormat="1" applyFont="1" applyFill="1" applyBorder="1" applyAlignment="1">
      <alignment horizontal="right"/>
    </xf>
    <xf numFmtId="0" fontId="16" fillId="0" borderId="0" xfId="0" applyFont="1"/>
    <xf numFmtId="0" fontId="12" fillId="0" borderId="1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right"/>
    </xf>
    <xf numFmtId="165" fontId="12" fillId="0" borderId="5" xfId="0" applyNumberFormat="1" applyFont="1" applyFill="1" applyBorder="1" applyAlignment="1">
      <alignment horizontal="right"/>
    </xf>
    <xf numFmtId="2" fontId="12" fillId="0" borderId="5" xfId="0" applyNumberFormat="1" applyFont="1" applyFill="1" applyBorder="1" applyAlignment="1">
      <alignment horizontal="right"/>
    </xf>
    <xf numFmtId="3" fontId="12" fillId="0" borderId="5" xfId="0" applyNumberFormat="1" applyFont="1" applyFill="1" applyBorder="1" applyAlignment="1">
      <alignment horizontal="right"/>
    </xf>
    <xf numFmtId="0" fontId="14" fillId="0" borderId="5" xfId="0" applyFont="1" applyFill="1" applyBorder="1" applyAlignment="1">
      <alignment horizontal="left" wrapText="1"/>
    </xf>
    <xf numFmtId="165" fontId="12" fillId="4" borderId="5" xfId="0" applyNumberFormat="1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horizontal="right"/>
    </xf>
    <xf numFmtId="49" fontId="12" fillId="0" borderId="5" xfId="0" applyNumberFormat="1" applyFont="1" applyFill="1" applyBorder="1" applyAlignment="1">
      <alignment horizontal="left"/>
    </xf>
    <xf numFmtId="49" fontId="14" fillId="0" borderId="5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0" fontId="12" fillId="6" borderId="5" xfId="0" applyFont="1" applyFill="1" applyBorder="1" applyAlignment="1">
      <alignment horizontal="left" wrapText="1"/>
    </xf>
    <xf numFmtId="49" fontId="14" fillId="6" borderId="5" xfId="0" applyNumberFormat="1" applyFont="1" applyFill="1" applyBorder="1" applyAlignment="1">
      <alignment horizontal="left"/>
    </xf>
    <xf numFmtId="49" fontId="12" fillId="0" borderId="12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>
      <alignment vertical="center" wrapText="1"/>
    </xf>
    <xf numFmtId="49" fontId="12" fillId="0" borderId="5" xfId="0" applyNumberFormat="1" applyFont="1" applyBorder="1" applyAlignment="1">
      <alignment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5" xfId="0" applyFont="1" applyBorder="1" applyAlignment="1">
      <alignment horizontal="left"/>
    </xf>
    <xf numFmtId="0" fontId="12" fillId="4" borderId="5" xfId="0" applyFont="1" applyFill="1" applyBorder="1" applyAlignment="1">
      <alignment horizontal="right"/>
    </xf>
    <xf numFmtId="1" fontId="15" fillId="0" borderId="5" xfId="0" applyNumberFormat="1" applyFont="1" applyBorder="1" applyAlignment="1">
      <alignment horizontal="right"/>
    </xf>
    <xf numFmtId="1" fontId="15" fillId="0" borderId="4" xfId="0" applyNumberFormat="1" applyFont="1" applyBorder="1" applyAlignment="1">
      <alignment horizontal="right"/>
    </xf>
    <xf numFmtId="1" fontId="15" fillId="0" borderId="9" xfId="0" applyNumberFormat="1" applyFont="1" applyBorder="1" applyAlignment="1">
      <alignment horizontal="right"/>
    </xf>
    <xf numFmtId="1" fontId="15" fillId="0" borderId="12" xfId="0" applyNumberFormat="1" applyFont="1" applyBorder="1" applyAlignment="1">
      <alignment horizontal="right"/>
    </xf>
    <xf numFmtId="0" fontId="14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5" xfId="0" applyFont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/>
    </xf>
    <xf numFmtId="3" fontId="12" fillId="6" borderId="5" xfId="0" applyNumberFormat="1" applyFont="1" applyFill="1" applyBorder="1" applyAlignment="1">
      <alignment horizontal="center" vertical="center"/>
    </xf>
    <xf numFmtId="2" fontId="12" fillId="5" borderId="5" xfId="0" applyNumberFormat="1" applyFont="1" applyFill="1" applyBorder="1" applyAlignment="1">
      <alignment horizontal="left" vertical="center" wrapText="1"/>
    </xf>
    <xf numFmtId="1" fontId="12" fillId="5" borderId="5" xfId="0" applyNumberFormat="1" applyFont="1" applyFill="1" applyBorder="1" applyAlignment="1">
      <alignment horizontal="right" vertical="center" wrapText="1"/>
    </xf>
    <xf numFmtId="1" fontId="12" fillId="4" borderId="5" xfId="0" applyNumberFormat="1" applyFont="1" applyFill="1" applyBorder="1" applyAlignment="1">
      <alignment horizontal="right" vertical="center" wrapText="1"/>
    </xf>
    <xf numFmtId="4" fontId="12" fillId="4" borderId="5" xfId="0" applyNumberFormat="1" applyFont="1" applyFill="1" applyBorder="1" applyAlignment="1">
      <alignment horizontal="right" vertical="center"/>
    </xf>
    <xf numFmtId="3" fontId="12" fillId="0" borderId="0" xfId="0" applyNumberFormat="1" applyFont="1" applyAlignment="1">
      <alignment vertical="center"/>
    </xf>
    <xf numFmtId="2" fontId="12" fillId="4" borderId="5" xfId="0" applyNumberFormat="1" applyFont="1" applyFill="1" applyBorder="1" applyAlignment="1">
      <alignment horizontal="left" vertical="center" wrapText="1"/>
    </xf>
    <xf numFmtId="1" fontId="15" fillId="5" borderId="5" xfId="0" applyNumberFormat="1" applyFont="1" applyFill="1" applyBorder="1" applyAlignment="1">
      <alignment horizontal="right"/>
    </xf>
    <xf numFmtId="1" fontId="15" fillId="5" borderId="16" xfId="0" applyNumberFormat="1" applyFont="1" applyFill="1" applyBorder="1" applyAlignment="1">
      <alignment horizontal="right"/>
    </xf>
    <xf numFmtId="49" fontId="12" fillId="6" borderId="5" xfId="0" applyNumberFormat="1" applyFont="1" applyFill="1" applyBorder="1" applyAlignment="1">
      <alignment horizontal="left" wrapText="1"/>
    </xf>
    <xf numFmtId="1" fontId="12" fillId="6" borderId="5" xfId="0" applyNumberFormat="1" applyFont="1" applyFill="1" applyBorder="1" applyAlignment="1">
      <alignment horizontal="center" vertical="center"/>
    </xf>
    <xf numFmtId="3" fontId="12" fillId="5" borderId="5" xfId="0" applyNumberFormat="1" applyFont="1" applyFill="1" applyBorder="1" applyAlignment="1">
      <alignment horizontal="right" vertical="center"/>
    </xf>
    <xf numFmtId="3" fontId="14" fillId="4" borderId="5" xfId="0" applyNumberFormat="1" applyFont="1" applyFill="1" applyBorder="1" applyAlignment="1">
      <alignment horizontal="right" vertical="center"/>
    </xf>
    <xf numFmtId="4" fontId="12" fillId="0" borderId="0" xfId="0" applyNumberFormat="1" applyFont="1" applyAlignment="1">
      <alignment vertical="center"/>
    </xf>
    <xf numFmtId="2" fontId="15" fillId="2" borderId="5" xfId="0" applyNumberFormat="1" applyFont="1" applyFill="1" applyBorder="1" applyAlignment="1">
      <alignment horizontal="left"/>
    </xf>
    <xf numFmtId="3" fontId="15" fillId="2" borderId="16" xfId="0" applyNumberFormat="1" applyFont="1" applyFill="1" applyBorder="1" applyAlignment="1">
      <alignment horizontal="right"/>
    </xf>
    <xf numFmtId="2" fontId="15" fillId="2" borderId="18" xfId="0" applyNumberFormat="1" applyFont="1" applyFill="1" applyBorder="1" applyAlignment="1">
      <alignment horizontal="left"/>
    </xf>
    <xf numFmtId="3" fontId="15" fillId="2" borderId="19" xfId="0" applyNumberFormat="1" applyFont="1" applyFill="1" applyBorder="1" applyAlignment="1">
      <alignment horizontal="right"/>
    </xf>
    <xf numFmtId="3" fontId="12" fillId="4" borderId="5" xfId="0" applyNumberFormat="1" applyFont="1" applyFill="1" applyBorder="1" applyAlignment="1">
      <alignment horizontal="right" vertical="center"/>
    </xf>
    <xf numFmtId="4" fontId="12" fillId="5" borderId="5" xfId="0" applyNumberFormat="1" applyFont="1" applyFill="1" applyBorder="1" applyAlignment="1">
      <alignment horizontal="right" vertical="center"/>
    </xf>
    <xf numFmtId="4" fontId="15" fillId="2" borderId="5" xfId="0" applyNumberFormat="1" applyFont="1" applyFill="1" applyBorder="1" applyAlignment="1">
      <alignment horizontal="right"/>
    </xf>
    <xf numFmtId="4" fontId="15" fillId="2" borderId="16" xfId="0" applyNumberFormat="1" applyFont="1" applyFill="1" applyBorder="1" applyAlignment="1">
      <alignment horizontal="right"/>
    </xf>
    <xf numFmtId="4" fontId="15" fillId="2" borderId="18" xfId="0" applyNumberFormat="1" applyFont="1" applyFill="1" applyBorder="1" applyAlignment="1">
      <alignment horizontal="right"/>
    </xf>
    <xf numFmtId="4" fontId="15" fillId="2" borderId="19" xfId="0" applyNumberFormat="1" applyFont="1" applyFill="1" applyBorder="1" applyAlignment="1">
      <alignment horizontal="right"/>
    </xf>
    <xf numFmtId="166" fontId="12" fillId="0" borderId="5" xfId="0" applyNumberFormat="1" applyFont="1" applyBorder="1" applyAlignment="1">
      <alignment horizontal="center" vertical="center" wrapText="1"/>
    </xf>
    <xf numFmtId="16" fontId="12" fillId="3" borderId="5" xfId="0" applyNumberFormat="1" applyFont="1" applyFill="1" applyBorder="1" applyAlignment="1">
      <alignment horizontal="center" vertical="center"/>
    </xf>
    <xf numFmtId="166" fontId="12" fillId="4" borderId="5" xfId="0" applyNumberFormat="1" applyFont="1" applyFill="1" applyBorder="1" applyAlignment="1">
      <alignment horizontal="right"/>
    </xf>
    <xf numFmtId="0" fontId="12" fillId="0" borderId="5" xfId="0" applyFont="1" applyBorder="1" applyAlignment="1">
      <alignment horizontal="center" vertical="center"/>
    </xf>
    <xf numFmtId="166" fontId="12" fillId="4" borderId="5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2" fillId="2" borderId="21" xfId="0" applyFont="1" applyFill="1" applyBorder="1"/>
    <xf numFmtId="49" fontId="12" fillId="0" borderId="0" xfId="0" applyNumberFormat="1" applyFont="1"/>
    <xf numFmtId="49" fontId="14" fillId="0" borderId="5" xfId="0" applyNumberFormat="1" applyFont="1" applyBorder="1" applyAlignment="1">
      <alignment horizontal="center" vertical="top"/>
    </xf>
    <xf numFmtId="49" fontId="12" fillId="0" borderId="5" xfId="0" applyNumberFormat="1" applyFont="1" applyBorder="1" applyAlignment="1">
      <alignment horizontal="center" vertical="top"/>
    </xf>
    <xf numFmtId="49" fontId="12" fillId="0" borderId="5" xfId="0" applyNumberFormat="1" applyFont="1" applyBorder="1" applyAlignment="1">
      <alignment horizontal="center" vertical="top" wrapText="1"/>
    </xf>
    <xf numFmtId="49" fontId="12" fillId="3" borderId="5" xfId="0" applyNumberFormat="1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 vertical="top"/>
    </xf>
    <xf numFmtId="0" fontId="12" fillId="0" borderId="5" xfId="0" applyFont="1" applyBorder="1" applyAlignment="1">
      <alignment horizontal="right"/>
    </xf>
    <xf numFmtId="49" fontId="12" fillId="0" borderId="0" xfId="0" applyNumberFormat="1" applyFont="1" applyAlignment="1">
      <alignment horizontal="center" vertical="center"/>
    </xf>
    <xf numFmtId="49" fontId="12" fillId="2" borderId="21" xfId="0" applyNumberFormat="1" applyFont="1" applyFill="1" applyBorder="1"/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9" fillId="4" borderId="5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/>
    <xf numFmtId="0" fontId="19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9" fontId="12" fillId="0" borderId="5" xfId="0" applyNumberFormat="1" applyFont="1" applyBorder="1" applyAlignment="1">
      <alignment horizontal="left"/>
    </xf>
    <xf numFmtId="166" fontId="12" fillId="4" borderId="5" xfId="0" applyNumberFormat="1" applyFont="1" applyFill="1" applyBorder="1"/>
    <xf numFmtId="166" fontId="12" fillId="0" borderId="5" xfId="0" applyNumberFormat="1" applyFont="1" applyBorder="1"/>
    <xf numFmtId="166" fontId="12" fillId="0" borderId="5" xfId="0" applyNumberFormat="1" applyFont="1" applyBorder="1" applyAlignment="1"/>
    <xf numFmtId="0" fontId="12" fillId="6" borderId="5" xfId="0" applyFont="1" applyFill="1" applyBorder="1" applyAlignment="1">
      <alignment horizontal="left"/>
    </xf>
    <xf numFmtId="49" fontId="12" fillId="6" borderId="5" xfId="0" applyNumberFormat="1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49" fontId="11" fillId="0" borderId="24" xfId="1" applyNumberFormat="1" applyFont="1" applyFill="1" applyBorder="1" applyAlignment="1">
      <alignment horizontal="center" vertical="center"/>
    </xf>
    <xf numFmtId="0" fontId="11" fillId="0" borderId="24" xfId="2" applyFont="1"/>
    <xf numFmtId="0" fontId="12" fillId="0" borderId="24" xfId="3" applyFont="1"/>
    <xf numFmtId="0" fontId="12" fillId="0" borderId="24" xfId="3" applyFont="1" applyFill="1"/>
    <xf numFmtId="0" fontId="12" fillId="0" borderId="24" xfId="3" applyFont="1" applyBorder="1"/>
    <xf numFmtId="49" fontId="11" fillId="0" borderId="30" xfId="5" applyNumberFormat="1" applyFont="1" applyFill="1" applyBorder="1" applyAlignment="1" applyProtection="1">
      <alignment horizontal="center" wrapText="1"/>
    </xf>
    <xf numFmtId="4" fontId="11" fillId="0" borderId="30" xfId="5" applyNumberFormat="1" applyFont="1" applyFill="1" applyBorder="1" applyAlignment="1" applyProtection="1">
      <alignment horizontal="center" wrapText="1"/>
    </xf>
    <xf numFmtId="0" fontId="12" fillId="0" borderId="30" xfId="3" applyFont="1" applyFill="1" applyBorder="1"/>
    <xf numFmtId="0" fontId="12" fillId="0" borderId="30" xfId="0" applyFont="1" applyBorder="1" applyAlignment="1">
      <alignment horizontal="left" wrapText="1"/>
    </xf>
    <xf numFmtId="49" fontId="12" fillId="0" borderId="30" xfId="0" applyNumberFormat="1" applyFont="1" applyBorder="1" applyAlignment="1">
      <alignment horizontal="left" wrapText="1"/>
    </xf>
    <xf numFmtId="0" fontId="12" fillId="0" borderId="30" xfId="0" applyFont="1" applyFill="1" applyBorder="1" applyAlignment="1">
      <alignment horizontal="left" wrapText="1"/>
    </xf>
    <xf numFmtId="49" fontId="12" fillId="0" borderId="30" xfId="0" applyNumberFormat="1" applyFont="1" applyFill="1" applyBorder="1" applyAlignment="1">
      <alignment horizontal="left" wrapText="1"/>
    </xf>
    <xf numFmtId="0" fontId="12" fillId="6" borderId="30" xfId="0" applyFont="1" applyFill="1" applyBorder="1" applyAlignment="1">
      <alignment horizontal="left" wrapText="1"/>
    </xf>
    <xf numFmtId="49" fontId="12" fillId="6" borderId="30" xfId="0" applyNumberFormat="1" applyFont="1" applyFill="1" applyBorder="1" applyAlignment="1">
      <alignment horizontal="left" wrapText="1"/>
    </xf>
    <xf numFmtId="4" fontId="11" fillId="0" borderId="24" xfId="3" applyNumberFormat="1" applyFont="1" applyFill="1" applyBorder="1" applyAlignment="1">
      <alignment horizontal="left"/>
    </xf>
    <xf numFmtId="4" fontId="11" fillId="0" borderId="24" xfId="5" applyNumberFormat="1" applyFont="1" applyFill="1" applyBorder="1" applyAlignment="1" applyProtection="1">
      <alignment horizontal="center" wrapText="1"/>
    </xf>
    <xf numFmtId="0" fontId="12" fillId="0" borderId="29" xfId="3" applyFont="1" applyFill="1" applyBorder="1"/>
    <xf numFmtId="0" fontId="12" fillId="0" borderId="24" xfId="0" applyFont="1" applyFill="1" applyBorder="1" applyAlignment="1">
      <alignment horizontal="left" wrapText="1"/>
    </xf>
    <xf numFmtId="49" fontId="12" fillId="0" borderId="24" xfId="0" applyNumberFormat="1" applyFont="1" applyFill="1" applyBorder="1" applyAlignment="1">
      <alignment horizontal="left" wrapText="1"/>
    </xf>
    <xf numFmtId="0" fontId="12" fillId="0" borderId="31" xfId="3" applyFont="1" applyFill="1" applyBorder="1"/>
    <xf numFmtId="0" fontId="12" fillId="0" borderId="31" xfId="3" applyFont="1" applyFill="1" applyBorder="1" applyAlignment="1">
      <alignment horizontal="center" wrapText="1"/>
    </xf>
    <xf numFmtId="0" fontId="11" fillId="0" borderId="31" xfId="2" applyFont="1" applyBorder="1"/>
    <xf numFmtId="4" fontId="11" fillId="0" borderId="30" xfId="6" applyNumberFormat="1" applyFont="1" applyFill="1" applyBorder="1" applyAlignment="1">
      <alignment horizontal="right"/>
    </xf>
    <xf numFmtId="0" fontId="11" fillId="0" borderId="24" xfId="7" applyFont="1"/>
    <xf numFmtId="0" fontId="11" fillId="0" borderId="24" xfId="7" applyFont="1" applyAlignment="1">
      <alignment horizontal="center" vertical="center"/>
    </xf>
    <xf numFmtId="0" fontId="11" fillId="0" borderId="24" xfId="7" applyFont="1" applyAlignment="1">
      <alignment horizontal="center"/>
    </xf>
    <xf numFmtId="0" fontId="12" fillId="0" borderId="24" xfId="6" applyFont="1" applyFill="1"/>
    <xf numFmtId="0" fontId="12" fillId="0" borderId="24" xfId="6" applyFont="1"/>
    <xf numFmtId="0" fontId="12" fillId="0" borderId="24" xfId="6" applyFont="1" applyFill="1" applyAlignment="1">
      <alignment horizontal="right"/>
    </xf>
    <xf numFmtId="0" fontId="12" fillId="0" borderId="30" xfId="6" applyFont="1" applyFill="1" applyBorder="1" applyAlignment="1">
      <alignment horizontal="center" wrapText="1"/>
    </xf>
    <xf numFmtId="0" fontId="12" fillId="0" borderId="30" xfId="6" applyFont="1" applyFill="1" applyBorder="1" applyAlignment="1">
      <alignment horizontal="center" vertical="center" wrapText="1"/>
    </xf>
    <xf numFmtId="49" fontId="11" fillId="9" borderId="30" xfId="8" applyNumberFormat="1" applyFont="1" applyFill="1" applyBorder="1" applyAlignment="1">
      <alignment horizontal="center" vertical="top"/>
    </xf>
    <xf numFmtId="0" fontId="11" fillId="0" borderId="24" xfId="2" applyFont="1" applyAlignment="1">
      <alignment horizontal="center" vertical="center"/>
    </xf>
    <xf numFmtId="0" fontId="13" fillId="0" borderId="24" xfId="9"/>
    <xf numFmtId="0" fontId="10" fillId="0" borderId="30" xfId="9" applyFont="1" applyBorder="1" applyAlignment="1">
      <alignment horizontal="center" vertical="center" wrapText="1"/>
    </xf>
    <xf numFmtId="166" fontId="8" fillId="0" borderId="30" xfId="9" applyNumberFormat="1" applyFont="1" applyBorder="1" applyAlignment="1">
      <alignment horizontal="right"/>
    </xf>
    <xf numFmtId="166" fontId="10" fillId="0" borderId="30" xfId="9" applyNumberFormat="1" applyFont="1" applyBorder="1" applyAlignment="1"/>
    <xf numFmtId="0" fontId="10" fillId="0" borderId="24" xfId="9" applyFont="1" applyBorder="1"/>
    <xf numFmtId="166" fontId="10" fillId="0" borderId="24" xfId="9" applyNumberFormat="1" applyFont="1" applyBorder="1" applyAlignment="1"/>
    <xf numFmtId="0" fontId="8" fillId="0" borderId="24" xfId="9" applyFont="1" applyBorder="1" applyAlignment="1"/>
    <xf numFmtId="0" fontId="8" fillId="0" borderId="31" xfId="9" applyFont="1" applyBorder="1" applyAlignment="1">
      <alignment horizontal="center" vertical="center"/>
    </xf>
    <xf numFmtId="0" fontId="8" fillId="0" borderId="24" xfId="9" applyFont="1"/>
    <xf numFmtId="0" fontId="18" fillId="0" borderId="24" xfId="9" applyFont="1" applyBorder="1" applyAlignment="1"/>
    <xf numFmtId="0" fontId="18" fillId="0" borderId="32" xfId="9" applyFont="1" applyBorder="1" applyAlignment="1">
      <alignment horizontal="center" vertical="center"/>
    </xf>
    <xf numFmtId="3" fontId="15" fillId="0" borderId="5" xfId="0" applyNumberFormat="1" applyFont="1" applyBorder="1" applyAlignment="1">
      <alignment horizontal="right"/>
    </xf>
    <xf numFmtId="3" fontId="15" fillId="0" borderId="4" xfId="0" applyNumberFormat="1" applyFont="1" applyBorder="1" applyAlignment="1">
      <alignment horizontal="right"/>
    </xf>
    <xf numFmtId="3" fontId="15" fillId="0" borderId="9" xfId="0" applyNumberFormat="1" applyFont="1" applyBorder="1" applyAlignment="1">
      <alignment horizontal="right"/>
    </xf>
    <xf numFmtId="3" fontId="15" fillId="0" borderId="12" xfId="0" applyNumberFormat="1" applyFont="1" applyBorder="1" applyAlignment="1">
      <alignment horizontal="right"/>
    </xf>
    <xf numFmtId="0" fontId="15" fillId="0" borderId="9" xfId="0" applyNumberFormat="1" applyFont="1" applyBorder="1" applyAlignment="1">
      <alignment horizontal="right"/>
    </xf>
    <xf numFmtId="0" fontId="15" fillId="0" borderId="4" xfId="0" applyNumberFormat="1" applyFont="1" applyBorder="1" applyAlignment="1">
      <alignment horizontal="right"/>
    </xf>
    <xf numFmtId="0" fontId="15" fillId="0" borderId="12" xfId="0" applyNumberFormat="1" applyFont="1" applyBorder="1" applyAlignment="1">
      <alignment horizontal="right"/>
    </xf>
    <xf numFmtId="0" fontId="18" fillId="0" borderId="5" xfId="0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right"/>
    </xf>
    <xf numFmtId="0" fontId="15" fillId="0" borderId="5" xfId="0" applyNumberFormat="1" applyFont="1" applyBorder="1" applyAlignment="1">
      <alignment horizontal="right"/>
    </xf>
    <xf numFmtId="0" fontId="15" fillId="5" borderId="5" xfId="0" applyNumberFormat="1" applyFont="1" applyFill="1" applyBorder="1" applyAlignment="1">
      <alignment horizontal="right"/>
    </xf>
    <xf numFmtId="0" fontId="15" fillId="5" borderId="16" xfId="0" applyNumberFormat="1" applyFont="1" applyFill="1" applyBorder="1" applyAlignment="1">
      <alignment horizontal="right"/>
    </xf>
    <xf numFmtId="167" fontId="12" fillId="0" borderId="5" xfId="0" applyNumberFormat="1" applyFont="1" applyFill="1" applyBorder="1" applyAlignment="1">
      <alignment horizontal="right" vertical="center"/>
    </xf>
    <xf numFmtId="2" fontId="12" fillId="0" borderId="5" xfId="0" applyNumberFormat="1" applyFont="1" applyFill="1" applyBorder="1" applyAlignment="1">
      <alignment horizontal="left" vertical="center" wrapText="1"/>
    </xf>
    <xf numFmtId="0" fontId="15" fillId="2" borderId="16" xfId="0" applyNumberFormat="1" applyFont="1" applyFill="1" applyBorder="1" applyAlignment="1">
      <alignment horizontal="right"/>
    </xf>
    <xf numFmtId="0" fontId="15" fillId="2" borderId="19" xfId="0" applyNumberFormat="1" applyFont="1" applyFill="1" applyBorder="1" applyAlignment="1">
      <alignment horizontal="right"/>
    </xf>
    <xf numFmtId="0" fontId="12" fillId="5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center" vertical="center"/>
    </xf>
    <xf numFmtId="165" fontId="12" fillId="0" borderId="0" xfId="0" applyNumberFormat="1" applyFont="1"/>
    <xf numFmtId="166" fontId="12" fillId="0" borderId="5" xfId="0" applyNumberFormat="1" applyFont="1" applyBorder="1" applyAlignment="1">
      <alignment horizontal="left"/>
    </xf>
    <xf numFmtId="166" fontId="12" fillId="4" borderId="5" xfId="0" applyNumberFormat="1" applyFont="1" applyFill="1" applyBorder="1" applyAlignment="1">
      <alignment horizontal="left"/>
    </xf>
    <xf numFmtId="166" fontId="15" fillId="2" borderId="4" xfId="0" applyNumberFormat="1" applyFont="1" applyFill="1" applyBorder="1" applyAlignment="1">
      <alignment horizontal="center"/>
    </xf>
    <xf numFmtId="166" fontId="15" fillId="0" borderId="5" xfId="0" applyNumberFormat="1" applyFont="1" applyBorder="1" applyAlignment="1">
      <alignment horizontal="right"/>
    </xf>
    <xf numFmtId="166" fontId="15" fillId="0" borderId="4" xfId="0" applyNumberFormat="1" applyFont="1" applyBorder="1" applyAlignment="1"/>
    <xf numFmtId="166" fontId="15" fillId="0" borderId="4" xfId="0" applyNumberFormat="1" applyFont="1" applyBorder="1" applyAlignment="1">
      <alignment horizontal="right"/>
    </xf>
    <xf numFmtId="166" fontId="15" fillId="2" borderId="12" xfId="0" applyNumberFormat="1" applyFont="1" applyFill="1" applyBorder="1" applyAlignment="1">
      <alignment horizontal="center"/>
    </xf>
    <xf numFmtId="166" fontId="15" fillId="0" borderId="9" xfId="0" applyNumberFormat="1" applyFont="1" applyBorder="1" applyAlignment="1">
      <alignment horizontal="right"/>
    </xf>
    <xf numFmtId="166" fontId="15" fillId="0" borderId="12" xfId="0" applyNumberFormat="1" applyFont="1" applyBorder="1" applyAlignment="1"/>
    <xf numFmtId="166" fontId="15" fillId="0" borderId="12" xfId="0" applyNumberFormat="1" applyFont="1" applyBorder="1" applyAlignment="1">
      <alignment horizontal="right"/>
    </xf>
    <xf numFmtId="166" fontId="15" fillId="0" borderId="9" xfId="0" applyNumberFormat="1" applyFont="1" applyBorder="1" applyAlignment="1"/>
    <xf numFmtId="166" fontId="12" fillId="6" borderId="5" xfId="0" applyNumberFormat="1" applyFont="1" applyFill="1" applyBorder="1" applyAlignment="1">
      <alignment horizontal="right"/>
    </xf>
    <xf numFmtId="166" fontId="12" fillId="0" borderId="5" xfId="0" applyNumberFormat="1" applyFont="1" applyFill="1" applyBorder="1" applyAlignment="1">
      <alignment horizontal="right"/>
    </xf>
    <xf numFmtId="0" fontId="11" fillId="0" borderId="30" xfId="3" applyFont="1" applyFill="1" applyBorder="1" applyAlignment="1">
      <alignment wrapText="1"/>
    </xf>
    <xf numFmtId="0" fontId="12" fillId="0" borderId="30" xfId="6" applyFont="1" applyFill="1" applyBorder="1" applyAlignment="1">
      <alignment horizontal="center" vertical="center" wrapText="1"/>
    </xf>
    <xf numFmtId="166" fontId="12" fillId="0" borderId="5" xfId="0" applyNumberFormat="1" applyFont="1" applyFill="1" applyBorder="1"/>
    <xf numFmtId="4" fontId="12" fillId="0" borderId="5" xfId="0" applyNumberFormat="1" applyFont="1" applyFill="1" applyBorder="1" applyAlignment="1">
      <alignment horizontal="right"/>
    </xf>
    <xf numFmtId="4" fontId="12" fillId="6" borderId="5" xfId="0" applyNumberFormat="1" applyFont="1" applyFill="1" applyBorder="1" applyAlignment="1">
      <alignment horizontal="right"/>
    </xf>
    <xf numFmtId="0" fontId="11" fillId="0" borderId="30" xfId="6" applyFont="1" applyFill="1" applyBorder="1" applyAlignment="1">
      <alignment horizontal="center" wrapText="1"/>
    </xf>
    <xf numFmtId="0" fontId="11" fillId="0" borderId="30" xfId="6" applyFont="1" applyFill="1" applyBorder="1" applyAlignment="1">
      <alignment horizontal="center" vertical="center" wrapText="1"/>
    </xf>
    <xf numFmtId="165" fontId="12" fillId="0" borderId="16" xfId="0" applyNumberFormat="1" applyFont="1" applyFill="1" applyBorder="1" applyAlignment="1">
      <alignment horizontal="right"/>
    </xf>
    <xf numFmtId="166" fontId="13" fillId="0" borderId="24" xfId="9" applyNumberFormat="1"/>
    <xf numFmtId="2" fontId="2" fillId="0" borderId="0" xfId="0" applyNumberFormat="1" applyFont="1"/>
    <xf numFmtId="0" fontId="12" fillId="0" borderId="30" xfId="6" applyFont="1" applyFill="1" applyBorder="1" applyAlignment="1">
      <alignment horizontal="center" vertical="center" wrapText="1"/>
    </xf>
    <xf numFmtId="166" fontId="12" fillId="0" borderId="0" xfId="0" applyNumberFormat="1" applyFont="1"/>
    <xf numFmtId="0" fontId="12" fillId="0" borderId="30" xfId="6" applyFont="1" applyFill="1" applyBorder="1" applyAlignment="1">
      <alignment horizontal="center" vertical="center" wrapText="1"/>
    </xf>
    <xf numFmtId="0" fontId="4" fillId="0" borderId="16" xfId="0" applyFont="1" applyBorder="1"/>
    <xf numFmtId="0" fontId="12" fillId="0" borderId="6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2" xfId="0" applyFont="1" applyBorder="1"/>
    <xf numFmtId="0" fontId="12" fillId="0" borderId="1" xfId="0" applyFont="1" applyBorder="1" applyAlignment="1">
      <alignment horizontal="center" vertical="center" wrapText="1"/>
    </xf>
    <xf numFmtId="0" fontId="11" fillId="0" borderId="13" xfId="0" applyFont="1" applyBorder="1"/>
    <xf numFmtId="0" fontId="11" fillId="0" borderId="9" xfId="0" applyFont="1" applyBorder="1"/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2" fillId="0" borderId="6" xfId="0" applyFont="1" applyBorder="1" applyAlignment="1">
      <alignment horizontal="center" vertical="center" wrapText="1"/>
    </xf>
    <xf numFmtId="0" fontId="11" fillId="0" borderId="7" xfId="0" applyFont="1" applyBorder="1"/>
    <xf numFmtId="0" fontId="11" fillId="0" borderId="8" xfId="0" applyFont="1" applyBorder="1"/>
    <xf numFmtId="0" fontId="11" fillId="0" borderId="10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wrapText="1"/>
    </xf>
    <xf numFmtId="49" fontId="14" fillId="2" borderId="24" xfId="0" applyNumberFormat="1" applyFont="1" applyFill="1" applyBorder="1" applyAlignment="1">
      <alignment horizontal="center" wrapText="1"/>
    </xf>
    <xf numFmtId="49" fontId="12" fillId="2" borderId="10" xfId="0" applyNumberFormat="1" applyFont="1" applyFill="1" applyBorder="1" applyAlignment="1">
      <alignment horizontal="center"/>
    </xf>
    <xf numFmtId="49" fontId="12" fillId="2" borderId="11" xfId="0" applyNumberFormat="1" applyFont="1" applyFill="1" applyBorder="1" applyAlignment="1">
      <alignment horizontal="center"/>
    </xf>
    <xf numFmtId="49" fontId="12" fillId="0" borderId="2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3" fontId="12" fillId="5" borderId="2" xfId="0" applyNumberFormat="1" applyFont="1" applyFill="1" applyBorder="1" applyAlignment="1">
      <alignment horizontal="center" vertical="center" wrapText="1"/>
    </xf>
    <xf numFmtId="3" fontId="14" fillId="5" borderId="2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66" fontId="12" fillId="5" borderId="2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1" fillId="0" borderId="20" xfId="0" applyFont="1" applyBorder="1"/>
    <xf numFmtId="0" fontId="15" fillId="0" borderId="0" xfId="0" applyFont="1" applyAlignment="1"/>
    <xf numFmtId="0" fontId="12" fillId="0" borderId="20" xfId="0" applyFont="1" applyBorder="1" applyAlignment="1">
      <alignment horizontal="center" vertical="center" wrapText="1"/>
    </xf>
    <xf numFmtId="0" fontId="11" fillId="0" borderId="17" xfId="0" applyFont="1" applyBorder="1"/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12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49" fontId="12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wrapText="1"/>
    </xf>
    <xf numFmtId="0" fontId="11" fillId="0" borderId="23" xfId="0" applyFont="1" applyBorder="1"/>
    <xf numFmtId="0" fontId="11" fillId="0" borderId="24" xfId="0" applyFont="1" applyBorder="1"/>
    <xf numFmtId="0" fontId="19" fillId="0" borderId="1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29" xfId="6" applyFont="1" applyBorder="1" applyAlignment="1">
      <alignment horizontal="center"/>
    </xf>
    <xf numFmtId="0" fontId="11" fillId="0" borderId="26" xfId="3" applyFont="1" applyFill="1" applyBorder="1" applyAlignment="1">
      <alignment horizontal="center"/>
    </xf>
    <xf numFmtId="0" fontId="11" fillId="0" borderId="28" xfId="3" applyFont="1" applyFill="1" applyBorder="1" applyAlignment="1">
      <alignment horizontal="center"/>
    </xf>
    <xf numFmtId="0" fontId="20" fillId="8" borderId="24" xfId="4" applyFont="1" applyFill="1" applyAlignment="1">
      <alignment horizontal="center" wrapText="1"/>
    </xf>
    <xf numFmtId="0" fontId="11" fillId="0" borderId="30" xfId="3" applyFont="1" applyFill="1" applyBorder="1" applyAlignment="1">
      <alignment wrapText="1"/>
    </xf>
    <xf numFmtId="0" fontId="12" fillId="0" borderId="30" xfId="3" applyFont="1" applyFill="1" applyBorder="1" applyAlignment="1">
      <alignment wrapText="1"/>
    </xf>
    <xf numFmtId="0" fontId="11" fillId="0" borderId="30" xfId="3" applyFont="1" applyFill="1" applyBorder="1" applyAlignment="1">
      <alignment horizontal="center" wrapText="1"/>
    </xf>
    <xf numFmtId="0" fontId="12" fillId="0" borderId="30" xfId="3" applyFont="1" applyFill="1" applyBorder="1" applyAlignment="1">
      <alignment horizontal="center" wrapText="1"/>
    </xf>
    <xf numFmtId="0" fontId="12" fillId="0" borderId="30" xfId="3" applyFont="1" applyFill="1" applyBorder="1" applyAlignment="1">
      <alignment horizontal="center" vertical="center" wrapText="1"/>
    </xf>
    <xf numFmtId="0" fontId="12" fillId="0" borderId="24" xfId="6" applyFont="1" applyFill="1" applyAlignment="1">
      <alignment horizontal="center" vertical="center" wrapText="1"/>
    </xf>
    <xf numFmtId="0" fontId="12" fillId="0" borderId="30" xfId="6" applyFont="1" applyFill="1" applyBorder="1" applyAlignment="1">
      <alignment horizontal="center" vertical="center" wrapText="1"/>
    </xf>
    <xf numFmtId="167" fontId="11" fillId="0" borderId="30" xfId="6" applyNumberFormat="1" applyFont="1" applyFill="1" applyBorder="1" applyAlignment="1">
      <alignment horizontal="center" vertical="center"/>
    </xf>
    <xf numFmtId="4" fontId="11" fillId="0" borderId="30" xfId="6" applyNumberFormat="1" applyFont="1" applyFill="1" applyBorder="1" applyAlignment="1">
      <alignment horizontal="center" vertical="center"/>
    </xf>
    <xf numFmtId="0" fontId="11" fillId="0" borderId="30" xfId="6" applyFont="1" applyFill="1" applyBorder="1" applyAlignment="1">
      <alignment horizontal="center" vertical="center" wrapText="1"/>
    </xf>
    <xf numFmtId="0" fontId="11" fillId="0" borderId="30" xfId="3" applyFont="1" applyFill="1" applyBorder="1" applyAlignment="1">
      <alignment horizontal="center" vertical="center" wrapText="1"/>
    </xf>
    <xf numFmtId="0" fontId="12" fillId="0" borderId="25" xfId="6" applyFont="1" applyFill="1" applyBorder="1" applyAlignment="1">
      <alignment horizontal="center" vertical="center" wrapText="1"/>
    </xf>
    <xf numFmtId="0" fontId="12" fillId="0" borderId="29" xfId="6" applyFont="1" applyFill="1" applyBorder="1" applyAlignment="1">
      <alignment horizontal="center" vertical="center" wrapText="1"/>
    </xf>
    <xf numFmtId="0" fontId="11" fillId="0" borderId="25" xfId="3" applyFont="1" applyFill="1" applyBorder="1" applyAlignment="1">
      <alignment horizontal="center" vertical="center" wrapText="1"/>
    </xf>
    <xf numFmtId="0" fontId="11" fillId="0" borderId="29" xfId="3" applyFont="1" applyFill="1" applyBorder="1" applyAlignment="1">
      <alignment horizontal="center" vertical="center" wrapText="1"/>
    </xf>
    <xf numFmtId="0" fontId="12" fillId="0" borderId="30" xfId="6" applyFont="1" applyBorder="1" applyAlignment="1">
      <alignment horizontal="center" wrapText="1"/>
    </xf>
    <xf numFmtId="0" fontId="11" fillId="0" borderId="30" xfId="6" applyFont="1" applyBorder="1" applyAlignment="1">
      <alignment horizontal="center" wrapText="1"/>
    </xf>
    <xf numFmtId="0" fontId="11" fillId="0" borderId="30" xfId="6" applyFont="1" applyBorder="1" applyAlignment="1">
      <alignment horizontal="center"/>
    </xf>
    <xf numFmtId="0" fontId="11" fillId="0" borderId="25" xfId="6" applyFont="1" applyBorder="1" applyAlignment="1">
      <alignment horizontal="center" wrapText="1"/>
    </xf>
    <xf numFmtId="0" fontId="11" fillId="0" borderId="29" xfId="6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/>
    <xf numFmtId="49" fontId="5" fillId="5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/>
    <xf numFmtId="49" fontId="3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/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8" fillId="0" borderId="24" xfId="9" applyFont="1" applyAlignment="1">
      <alignment horizontal="left" wrapText="1"/>
    </xf>
    <xf numFmtId="0" fontId="8" fillId="0" borderId="31" xfId="9" applyFont="1" applyBorder="1" applyAlignment="1">
      <alignment horizontal="center"/>
    </xf>
    <xf numFmtId="0" fontId="18" fillId="0" borderId="24" xfId="9" applyFont="1" applyBorder="1" applyAlignment="1">
      <alignment horizontal="center"/>
    </xf>
    <xf numFmtId="0" fontId="11" fillId="0" borderId="24" xfId="9" applyFont="1" applyAlignment="1">
      <alignment horizontal="left"/>
    </xf>
    <xf numFmtId="0" fontId="8" fillId="0" borderId="32" xfId="9" applyFont="1" applyBorder="1" applyAlignment="1">
      <alignment horizontal="left"/>
    </xf>
    <xf numFmtId="0" fontId="8" fillId="0" borderId="30" xfId="9" applyFont="1" applyBorder="1"/>
    <xf numFmtId="0" fontId="10" fillId="0" borderId="30" xfId="9" applyFont="1" applyBorder="1"/>
    <xf numFmtId="0" fontId="10" fillId="0" borderId="24" xfId="9" applyFont="1" applyAlignment="1">
      <alignment horizontal="center" vertical="center" wrapText="1"/>
    </xf>
    <xf numFmtId="0" fontId="9" fillId="0" borderId="24" xfId="9" applyFont="1" applyAlignment="1">
      <alignment horizontal="center" vertical="center"/>
    </xf>
    <xf numFmtId="0" fontId="22" fillId="0" borderId="24" xfId="9" applyFont="1" applyBorder="1" applyAlignment="1">
      <alignment horizontal="center" vertical="center" wrapText="1"/>
    </xf>
    <xf numFmtId="0" fontId="8" fillId="0" borderId="24" xfId="9" applyFont="1" applyBorder="1" applyAlignment="1">
      <alignment horizontal="center" vertical="center" wrapText="1"/>
    </xf>
    <xf numFmtId="0" fontId="8" fillId="0" borderId="31" xfId="9" applyFont="1" applyBorder="1" applyAlignment="1">
      <alignment horizontal="left" vertical="center"/>
    </xf>
    <xf numFmtId="0" fontId="24" fillId="0" borderId="24" xfId="9" applyFont="1" applyBorder="1" applyAlignment="1">
      <alignment horizontal="left" vertical="center" wrapText="1"/>
    </xf>
    <xf numFmtId="0" fontId="24" fillId="0" borderId="31" xfId="9" applyFont="1" applyBorder="1" applyAlignment="1">
      <alignment horizontal="left" vertical="center" wrapText="1"/>
    </xf>
    <xf numFmtId="0" fontId="22" fillId="0" borderId="31" xfId="9" applyFont="1" applyBorder="1" applyAlignment="1">
      <alignment horizontal="left" vertical="center"/>
    </xf>
    <xf numFmtId="0" fontId="8" fillId="0" borderId="24" xfId="9" applyFont="1" applyBorder="1" applyAlignment="1">
      <alignment horizontal="left" vertical="center" wrapText="1"/>
    </xf>
    <xf numFmtId="0" fontId="10" fillId="0" borderId="27" xfId="9" applyFont="1" applyBorder="1" applyAlignment="1">
      <alignment horizontal="left"/>
    </xf>
    <xf numFmtId="0" fontId="8" fillId="0" borderId="27" xfId="9" applyFont="1" applyBorder="1" applyAlignment="1">
      <alignment horizontal="left"/>
    </xf>
    <xf numFmtId="0" fontId="10" fillId="0" borderId="30" xfId="9" applyFont="1" applyBorder="1" applyAlignment="1">
      <alignment horizontal="center" vertical="center"/>
    </xf>
    <xf numFmtId="168" fontId="11" fillId="0" borderId="30" xfId="6" applyNumberFormat="1" applyFont="1" applyFill="1" applyBorder="1" applyAlignment="1">
      <alignment horizontal="center" vertical="center"/>
    </xf>
    <xf numFmtId="0" fontId="12" fillId="0" borderId="26" xfId="6" applyFont="1" applyFill="1" applyBorder="1" applyAlignment="1">
      <alignment horizontal="center" vertical="center" wrapText="1"/>
    </xf>
    <xf numFmtId="0" fontId="12" fillId="0" borderId="27" xfId="6" applyFont="1" applyFill="1" applyBorder="1" applyAlignment="1">
      <alignment horizontal="center" vertical="center" wrapText="1"/>
    </xf>
    <xf numFmtId="0" fontId="12" fillId="0" borderId="28" xfId="6" applyFont="1" applyFill="1" applyBorder="1" applyAlignment="1">
      <alignment horizontal="center" vertical="center" wrapText="1"/>
    </xf>
    <xf numFmtId="0" fontId="12" fillId="0" borderId="30" xfId="6" applyFont="1" applyBorder="1" applyAlignment="1">
      <alignment horizontal="center"/>
    </xf>
    <xf numFmtId="165" fontId="12" fillId="0" borderId="5" xfId="0" applyNumberFormat="1" applyFont="1" applyFill="1" applyBorder="1" applyAlignment="1">
      <alignment horizontal="right" vertical="center"/>
    </xf>
  </cellXfs>
  <cellStyles count="10">
    <cellStyle name="Excel_BuiltIn_Обычный 23" xfId="8"/>
    <cellStyle name="Обычный" xfId="0" builtinId="0"/>
    <cellStyle name="Обычный 101" xfId="9"/>
    <cellStyle name="Обычный 2" xfId="2"/>
    <cellStyle name="Обычный 3" xfId="7"/>
    <cellStyle name="Обычный 31" xfId="1"/>
    <cellStyle name="Обычный 36" xfId="5"/>
    <cellStyle name="Обычный 51 3" xfId="4"/>
    <cellStyle name="Обычный 72 2" xfId="3"/>
    <cellStyle name="Обычный 72 2 2 2" xfId="6"/>
  </cellStyles>
  <dxfs count="122"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999"/>
  <sheetViews>
    <sheetView showGridLines="0" zoomScale="80" zoomScaleNormal="8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J10" sqref="J10"/>
    </sheetView>
  </sheetViews>
  <sheetFormatPr defaultColWidth="14.42578125" defaultRowHeight="15" customHeight="1" x14ac:dyDescent="0.2"/>
  <cols>
    <col min="1" max="1" width="1.28515625" style="28" customWidth="1"/>
    <col min="2" max="2" width="20.5703125" style="28" customWidth="1"/>
    <col min="3" max="3" width="17.140625" style="28" customWidth="1"/>
    <col min="4" max="4" width="4.5703125" style="28" customWidth="1"/>
    <col min="5" max="7" width="9.7109375" style="28" customWidth="1"/>
    <col min="8" max="8" width="8.7109375" style="28" customWidth="1"/>
    <col min="9" max="9" width="12.140625" style="28" customWidth="1"/>
    <col min="10" max="10" width="13.42578125" style="28" customWidth="1"/>
    <col min="11" max="11" width="10.42578125" style="28" customWidth="1"/>
    <col min="12" max="14" width="11.42578125" style="28" customWidth="1"/>
    <col min="15" max="15" width="8.42578125" style="28" customWidth="1"/>
    <col min="16" max="27" width="9.140625" style="28" customWidth="1"/>
    <col min="28" max="39" width="9.5703125" style="28" customWidth="1"/>
    <col min="40" max="40" width="10.85546875" style="28" customWidth="1"/>
    <col min="41" max="64" width="9.5703125" style="28" customWidth="1"/>
    <col min="65" max="67" width="10.42578125" style="28" customWidth="1"/>
    <col min="68" max="16384" width="14.42578125" style="28"/>
  </cols>
  <sheetData>
    <row r="1" spans="1:67" ht="21.75" customHeight="1" x14ac:dyDescent="0.2">
      <c r="A1" s="42"/>
      <c r="B1" s="49" t="s">
        <v>429</v>
      </c>
      <c r="C1" s="231" t="s">
        <v>0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  <c r="AN1" s="232"/>
      <c r="AO1" s="232"/>
      <c r="AP1" s="232"/>
      <c r="AQ1" s="232"/>
      <c r="AR1" s="232"/>
      <c r="AS1" s="232"/>
      <c r="AT1" s="232"/>
      <c r="AU1" s="232"/>
      <c r="AV1" s="232"/>
      <c r="AW1" s="232"/>
      <c r="AX1" s="232"/>
      <c r="AY1" s="232"/>
      <c r="AZ1" s="232"/>
      <c r="BA1" s="232"/>
      <c r="BB1" s="232"/>
      <c r="BC1" s="232"/>
      <c r="BD1" s="232"/>
      <c r="BE1" s="232"/>
      <c r="BF1" s="232"/>
      <c r="BG1" s="232"/>
      <c r="BH1" s="232"/>
      <c r="BI1" s="232"/>
      <c r="BJ1" s="232"/>
      <c r="BK1" s="232"/>
      <c r="BL1" s="232"/>
      <c r="BM1" s="232"/>
      <c r="BN1" s="232"/>
      <c r="BO1" s="233"/>
    </row>
    <row r="2" spans="1:67" ht="30" customHeight="1" x14ac:dyDescent="0.2">
      <c r="A2" s="42"/>
      <c r="B2" s="237" t="s">
        <v>1</v>
      </c>
      <c r="C2" s="237" t="s">
        <v>2</v>
      </c>
      <c r="D2" s="237" t="s">
        <v>3</v>
      </c>
      <c r="E2" s="240" t="s">
        <v>4</v>
      </c>
      <c r="F2" s="241"/>
      <c r="G2" s="242"/>
      <c r="H2" s="247" t="s">
        <v>5</v>
      </c>
      <c r="I2" s="241"/>
      <c r="J2" s="241"/>
      <c r="K2" s="241"/>
      <c r="L2" s="241"/>
      <c r="M2" s="241"/>
      <c r="N2" s="242"/>
      <c r="O2" s="240" t="s">
        <v>396</v>
      </c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2"/>
      <c r="AN2" s="237" t="s">
        <v>6</v>
      </c>
      <c r="AO2" s="240" t="s">
        <v>7</v>
      </c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2"/>
      <c r="BM2" s="243" t="s">
        <v>8</v>
      </c>
      <c r="BN2" s="244"/>
      <c r="BO2" s="245"/>
    </row>
    <row r="3" spans="1:67" ht="51" customHeight="1" x14ac:dyDescent="0.2">
      <c r="A3" s="42"/>
      <c r="B3" s="238"/>
      <c r="C3" s="238"/>
      <c r="D3" s="238"/>
      <c r="E3" s="240" t="s">
        <v>9</v>
      </c>
      <c r="F3" s="241"/>
      <c r="G3" s="242"/>
      <c r="H3" s="240" t="s">
        <v>435</v>
      </c>
      <c r="I3" s="241"/>
      <c r="J3" s="241"/>
      <c r="K3" s="241"/>
      <c r="L3" s="241"/>
      <c r="M3" s="241"/>
      <c r="N3" s="242"/>
      <c r="O3" s="248" t="s">
        <v>10</v>
      </c>
      <c r="P3" s="234" t="s">
        <v>11</v>
      </c>
      <c r="Q3" s="235"/>
      <c r="R3" s="236"/>
      <c r="S3" s="234" t="s">
        <v>12</v>
      </c>
      <c r="T3" s="235"/>
      <c r="U3" s="236"/>
      <c r="V3" s="234" t="s">
        <v>13</v>
      </c>
      <c r="W3" s="235"/>
      <c r="X3" s="236"/>
      <c r="Y3" s="234" t="s">
        <v>14</v>
      </c>
      <c r="Z3" s="235"/>
      <c r="AA3" s="236"/>
      <c r="AB3" s="234" t="s">
        <v>15</v>
      </c>
      <c r="AC3" s="235"/>
      <c r="AD3" s="236"/>
      <c r="AE3" s="234" t="s">
        <v>16</v>
      </c>
      <c r="AF3" s="235"/>
      <c r="AG3" s="236"/>
      <c r="AH3" s="234" t="s">
        <v>17</v>
      </c>
      <c r="AI3" s="235"/>
      <c r="AJ3" s="236"/>
      <c r="AK3" s="234" t="s">
        <v>18</v>
      </c>
      <c r="AL3" s="235"/>
      <c r="AM3" s="236"/>
      <c r="AN3" s="238"/>
      <c r="AO3" s="240" t="s">
        <v>11</v>
      </c>
      <c r="AP3" s="241"/>
      <c r="AQ3" s="242"/>
      <c r="AR3" s="240" t="s">
        <v>12</v>
      </c>
      <c r="AS3" s="241"/>
      <c r="AT3" s="242"/>
      <c r="AU3" s="240" t="s">
        <v>13</v>
      </c>
      <c r="AV3" s="241"/>
      <c r="AW3" s="242"/>
      <c r="AX3" s="240" t="s">
        <v>19</v>
      </c>
      <c r="AY3" s="241"/>
      <c r="AZ3" s="242"/>
      <c r="BA3" s="240" t="s">
        <v>20</v>
      </c>
      <c r="BB3" s="241"/>
      <c r="BC3" s="242"/>
      <c r="BD3" s="234" t="s">
        <v>16</v>
      </c>
      <c r="BE3" s="235"/>
      <c r="BF3" s="236"/>
      <c r="BG3" s="234" t="s">
        <v>17</v>
      </c>
      <c r="BH3" s="235"/>
      <c r="BI3" s="236"/>
      <c r="BJ3" s="234" t="s">
        <v>18</v>
      </c>
      <c r="BK3" s="235"/>
      <c r="BL3" s="236"/>
      <c r="BM3" s="246"/>
      <c r="BN3" s="235"/>
      <c r="BO3" s="236"/>
    </row>
    <row r="4" spans="1:67" ht="63" customHeight="1" x14ac:dyDescent="0.2">
      <c r="A4" s="42"/>
      <c r="B4" s="239"/>
      <c r="C4" s="239"/>
      <c r="D4" s="239"/>
      <c r="E4" s="30" t="s">
        <v>21</v>
      </c>
      <c r="F4" s="30" t="s">
        <v>22</v>
      </c>
      <c r="G4" s="30" t="s">
        <v>23</v>
      </c>
      <c r="H4" s="30" t="s">
        <v>24</v>
      </c>
      <c r="I4" s="30" t="s">
        <v>25</v>
      </c>
      <c r="J4" s="30" t="s">
        <v>26</v>
      </c>
      <c r="K4" s="30" t="s">
        <v>27</v>
      </c>
      <c r="L4" s="30" t="s">
        <v>28</v>
      </c>
      <c r="M4" s="30" t="s">
        <v>29</v>
      </c>
      <c r="N4" s="30" t="s">
        <v>30</v>
      </c>
      <c r="O4" s="239"/>
      <c r="P4" s="30" t="s">
        <v>21</v>
      </c>
      <c r="Q4" s="30" t="s">
        <v>22</v>
      </c>
      <c r="R4" s="30" t="s">
        <v>23</v>
      </c>
      <c r="S4" s="30" t="s">
        <v>21</v>
      </c>
      <c r="T4" s="30" t="s">
        <v>22</v>
      </c>
      <c r="U4" s="30" t="s">
        <v>23</v>
      </c>
      <c r="V4" s="30" t="s">
        <v>21</v>
      </c>
      <c r="W4" s="30" t="s">
        <v>22</v>
      </c>
      <c r="X4" s="30" t="s">
        <v>23</v>
      </c>
      <c r="Y4" s="30" t="s">
        <v>21</v>
      </c>
      <c r="Z4" s="30" t="s">
        <v>22</v>
      </c>
      <c r="AA4" s="30" t="s">
        <v>23</v>
      </c>
      <c r="AB4" s="30" t="s">
        <v>21</v>
      </c>
      <c r="AC4" s="30" t="s">
        <v>22</v>
      </c>
      <c r="AD4" s="30" t="s">
        <v>23</v>
      </c>
      <c r="AE4" s="30" t="s">
        <v>21</v>
      </c>
      <c r="AF4" s="30" t="s">
        <v>22</v>
      </c>
      <c r="AG4" s="30" t="s">
        <v>23</v>
      </c>
      <c r="AH4" s="30" t="s">
        <v>21</v>
      </c>
      <c r="AI4" s="30" t="s">
        <v>22</v>
      </c>
      <c r="AJ4" s="30" t="s">
        <v>23</v>
      </c>
      <c r="AK4" s="30" t="s">
        <v>21</v>
      </c>
      <c r="AL4" s="30" t="s">
        <v>22</v>
      </c>
      <c r="AM4" s="30" t="s">
        <v>23</v>
      </c>
      <c r="AN4" s="239"/>
      <c r="AO4" s="30" t="s">
        <v>21</v>
      </c>
      <c r="AP4" s="30" t="s">
        <v>22</v>
      </c>
      <c r="AQ4" s="30" t="s">
        <v>23</v>
      </c>
      <c r="AR4" s="30" t="s">
        <v>21</v>
      </c>
      <c r="AS4" s="30" t="s">
        <v>22</v>
      </c>
      <c r="AT4" s="30" t="s">
        <v>23</v>
      </c>
      <c r="AU4" s="30" t="s">
        <v>21</v>
      </c>
      <c r="AV4" s="30" t="s">
        <v>22</v>
      </c>
      <c r="AW4" s="30" t="s">
        <v>23</v>
      </c>
      <c r="AX4" s="30" t="s">
        <v>21</v>
      </c>
      <c r="AY4" s="30" t="s">
        <v>22</v>
      </c>
      <c r="AZ4" s="30" t="s">
        <v>23</v>
      </c>
      <c r="BA4" s="30" t="s">
        <v>21</v>
      </c>
      <c r="BB4" s="30" t="s">
        <v>22</v>
      </c>
      <c r="BC4" s="30" t="s">
        <v>23</v>
      </c>
      <c r="BD4" s="30" t="s">
        <v>21</v>
      </c>
      <c r="BE4" s="30" t="s">
        <v>22</v>
      </c>
      <c r="BF4" s="30" t="s">
        <v>23</v>
      </c>
      <c r="BG4" s="30" t="s">
        <v>21</v>
      </c>
      <c r="BH4" s="30" t="s">
        <v>22</v>
      </c>
      <c r="BI4" s="30" t="s">
        <v>23</v>
      </c>
      <c r="BJ4" s="30" t="s">
        <v>21</v>
      </c>
      <c r="BK4" s="30" t="s">
        <v>22</v>
      </c>
      <c r="BL4" s="30" t="s">
        <v>23</v>
      </c>
      <c r="BM4" s="30" t="s">
        <v>21</v>
      </c>
      <c r="BN4" s="30" t="s">
        <v>22</v>
      </c>
      <c r="BO4" s="30" t="s">
        <v>23</v>
      </c>
    </row>
    <row r="5" spans="1:67" ht="33.75" customHeight="1" x14ac:dyDescent="0.2">
      <c r="A5" s="42"/>
      <c r="B5" s="50"/>
      <c r="C5" s="50"/>
      <c r="D5" s="30"/>
      <c r="E5" s="30" t="s">
        <v>390</v>
      </c>
      <c r="F5" s="30" t="s">
        <v>391</v>
      </c>
      <c r="G5" s="30" t="s">
        <v>392</v>
      </c>
      <c r="H5" s="51" t="s">
        <v>31</v>
      </c>
      <c r="I5" s="52" t="s">
        <v>32</v>
      </c>
      <c r="J5" s="51">
        <v>1.2</v>
      </c>
      <c r="K5" s="51">
        <v>1.75</v>
      </c>
      <c r="L5" s="51" t="s">
        <v>33</v>
      </c>
      <c r="M5" s="51" t="s">
        <v>34</v>
      </c>
      <c r="N5" s="51" t="s">
        <v>35</v>
      </c>
      <c r="O5" s="30" t="s">
        <v>36</v>
      </c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 t="s">
        <v>37</v>
      </c>
      <c r="AO5" s="30" t="s">
        <v>38</v>
      </c>
      <c r="AP5" s="30" t="s">
        <v>39</v>
      </c>
      <c r="AQ5" s="30" t="s">
        <v>40</v>
      </c>
      <c r="AR5" s="30" t="s">
        <v>41</v>
      </c>
      <c r="AS5" s="30" t="s">
        <v>42</v>
      </c>
      <c r="AT5" s="30" t="s">
        <v>43</v>
      </c>
      <c r="AU5" s="30" t="s">
        <v>44</v>
      </c>
      <c r="AV5" s="30" t="s">
        <v>45</v>
      </c>
      <c r="AW5" s="30" t="s">
        <v>46</v>
      </c>
      <c r="AX5" s="30" t="s">
        <v>47</v>
      </c>
      <c r="AY5" s="30" t="s">
        <v>48</v>
      </c>
      <c r="AZ5" s="30" t="s">
        <v>49</v>
      </c>
      <c r="BA5" s="30" t="s">
        <v>50</v>
      </c>
      <c r="BB5" s="30" t="s">
        <v>51</v>
      </c>
      <c r="BC5" s="30" t="s">
        <v>52</v>
      </c>
      <c r="BD5" s="30" t="s">
        <v>53</v>
      </c>
      <c r="BE5" s="30" t="s">
        <v>54</v>
      </c>
      <c r="BF5" s="30" t="s">
        <v>55</v>
      </c>
      <c r="BG5" s="30" t="s">
        <v>56</v>
      </c>
      <c r="BH5" s="30" t="s">
        <v>57</v>
      </c>
      <c r="BI5" s="30" t="s">
        <v>58</v>
      </c>
      <c r="BJ5" s="30" t="s">
        <v>59</v>
      </c>
      <c r="BK5" s="30" t="s">
        <v>60</v>
      </c>
      <c r="BL5" s="30" t="s">
        <v>61</v>
      </c>
      <c r="BM5" s="30" t="s">
        <v>62</v>
      </c>
      <c r="BN5" s="30" t="s">
        <v>63</v>
      </c>
      <c r="BO5" s="30" t="s">
        <v>64</v>
      </c>
    </row>
    <row r="6" spans="1:67" ht="28.5" customHeight="1" x14ac:dyDescent="0.2">
      <c r="A6" s="42"/>
      <c r="B6" s="31">
        <v>1</v>
      </c>
      <c r="C6" s="31">
        <v>2</v>
      </c>
      <c r="D6" s="53">
        <v>3</v>
      </c>
      <c r="E6" s="53">
        <v>4</v>
      </c>
      <c r="F6" s="53">
        <v>5</v>
      </c>
      <c r="G6" s="53">
        <v>6</v>
      </c>
      <c r="H6" s="53">
        <v>7</v>
      </c>
      <c r="I6" s="53">
        <v>8</v>
      </c>
      <c r="J6" s="53">
        <v>9</v>
      </c>
      <c r="K6" s="53">
        <v>10</v>
      </c>
      <c r="L6" s="53">
        <v>11</v>
      </c>
      <c r="M6" s="53">
        <v>12</v>
      </c>
      <c r="N6" s="53">
        <v>13</v>
      </c>
      <c r="O6" s="53">
        <v>14</v>
      </c>
      <c r="P6" s="53">
        <v>15</v>
      </c>
      <c r="Q6" s="53">
        <v>16</v>
      </c>
      <c r="R6" s="53">
        <v>17</v>
      </c>
      <c r="S6" s="53">
        <v>18</v>
      </c>
      <c r="T6" s="53">
        <v>19</v>
      </c>
      <c r="U6" s="53">
        <v>20</v>
      </c>
      <c r="V6" s="53">
        <v>21</v>
      </c>
      <c r="W6" s="53">
        <v>22</v>
      </c>
      <c r="X6" s="53">
        <v>23</v>
      </c>
      <c r="Y6" s="53">
        <v>24</v>
      </c>
      <c r="Z6" s="53">
        <v>25</v>
      </c>
      <c r="AA6" s="53">
        <v>26</v>
      </c>
      <c r="AB6" s="53">
        <v>27</v>
      </c>
      <c r="AC6" s="53">
        <v>28</v>
      </c>
      <c r="AD6" s="53">
        <v>29</v>
      </c>
      <c r="AE6" s="53">
        <v>30</v>
      </c>
      <c r="AF6" s="53">
        <v>31</v>
      </c>
      <c r="AG6" s="53">
        <v>32</v>
      </c>
      <c r="AH6" s="53">
        <v>33</v>
      </c>
      <c r="AI6" s="53">
        <v>34</v>
      </c>
      <c r="AJ6" s="53">
        <v>35</v>
      </c>
      <c r="AK6" s="53">
        <v>36</v>
      </c>
      <c r="AL6" s="53">
        <v>37</v>
      </c>
      <c r="AM6" s="53">
        <v>38</v>
      </c>
      <c r="AN6" s="53">
        <v>39</v>
      </c>
      <c r="AO6" s="53">
        <v>40</v>
      </c>
      <c r="AP6" s="53">
        <v>41</v>
      </c>
      <c r="AQ6" s="53">
        <v>42</v>
      </c>
      <c r="AR6" s="53">
        <v>43</v>
      </c>
      <c r="AS6" s="53">
        <v>44</v>
      </c>
      <c r="AT6" s="53">
        <v>45</v>
      </c>
      <c r="AU6" s="53">
        <v>46</v>
      </c>
      <c r="AV6" s="53">
        <v>47</v>
      </c>
      <c r="AW6" s="53">
        <v>48</v>
      </c>
      <c r="AX6" s="53">
        <v>49</v>
      </c>
      <c r="AY6" s="53">
        <v>50</v>
      </c>
      <c r="AZ6" s="53">
        <v>51</v>
      </c>
      <c r="BA6" s="53">
        <v>52</v>
      </c>
      <c r="BB6" s="53">
        <v>53</v>
      </c>
      <c r="BC6" s="53">
        <v>54</v>
      </c>
      <c r="BD6" s="53">
        <v>55</v>
      </c>
      <c r="BE6" s="53">
        <v>56</v>
      </c>
      <c r="BF6" s="53">
        <v>57</v>
      </c>
      <c r="BG6" s="53">
        <v>58</v>
      </c>
      <c r="BH6" s="53">
        <v>59</v>
      </c>
      <c r="BI6" s="53">
        <v>60</v>
      </c>
      <c r="BJ6" s="53">
        <v>61</v>
      </c>
      <c r="BK6" s="53">
        <v>62</v>
      </c>
      <c r="BL6" s="53">
        <v>63</v>
      </c>
      <c r="BM6" s="53">
        <v>64</v>
      </c>
      <c r="BN6" s="53">
        <v>65</v>
      </c>
      <c r="BO6" s="53">
        <v>66</v>
      </c>
    </row>
    <row r="7" spans="1:67" ht="24.95" customHeight="1" x14ac:dyDescent="0.2">
      <c r="A7" s="42"/>
      <c r="B7" s="40" t="s">
        <v>65</v>
      </c>
      <c r="C7" s="40" t="s">
        <v>66</v>
      </c>
      <c r="D7" s="54"/>
      <c r="E7" s="55">
        <v>31.231000000000002</v>
      </c>
      <c r="F7" s="55">
        <v>42.465000000000003</v>
      </c>
      <c r="G7" s="55">
        <v>44.939</v>
      </c>
      <c r="H7" s="56">
        <v>2.1800000000000002</v>
      </c>
      <c r="I7" s="56">
        <v>1.9</v>
      </c>
      <c r="J7" s="56">
        <v>1.2</v>
      </c>
      <c r="K7" s="56">
        <v>1.75</v>
      </c>
      <c r="L7" s="56">
        <v>2</v>
      </c>
      <c r="M7" s="56">
        <v>4.84</v>
      </c>
      <c r="N7" s="56">
        <v>1.64</v>
      </c>
      <c r="O7" s="57">
        <v>58</v>
      </c>
      <c r="P7" s="37">
        <v>18</v>
      </c>
      <c r="Q7" s="37">
        <v>40</v>
      </c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4">
        <v>4928.3999999999996</v>
      </c>
      <c r="AO7" s="34">
        <v>1225.5</v>
      </c>
      <c r="AP7" s="34">
        <v>3702.9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  <c r="BM7" s="33">
        <v>18</v>
      </c>
      <c r="BN7" s="33">
        <v>40</v>
      </c>
      <c r="BO7" s="33">
        <v>0</v>
      </c>
    </row>
    <row r="8" spans="1:67" ht="24.95" customHeight="1" x14ac:dyDescent="0.2">
      <c r="A8" s="42"/>
      <c r="B8" s="40" t="s">
        <v>67</v>
      </c>
      <c r="C8" s="58" t="s">
        <v>68</v>
      </c>
      <c r="D8" s="55"/>
      <c r="E8" s="55">
        <v>31.231000000000002</v>
      </c>
      <c r="F8" s="55">
        <v>42.465000000000003</v>
      </c>
      <c r="G8" s="55">
        <v>44.939</v>
      </c>
      <c r="H8" s="55">
        <v>2.1800000000000002</v>
      </c>
      <c r="I8" s="55">
        <v>1.9</v>
      </c>
      <c r="J8" s="55">
        <v>1.2</v>
      </c>
      <c r="K8" s="55">
        <v>1.75</v>
      </c>
      <c r="L8" s="55">
        <v>2</v>
      </c>
      <c r="M8" s="55">
        <v>4.84</v>
      </c>
      <c r="N8" s="55">
        <v>1.64</v>
      </c>
      <c r="O8" s="55">
        <v>58</v>
      </c>
      <c r="P8" s="36">
        <v>18</v>
      </c>
      <c r="Q8" s="36">
        <v>40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6">
        <v>0</v>
      </c>
      <c r="AK8" s="36">
        <v>0</v>
      </c>
      <c r="AL8" s="36">
        <v>0</v>
      </c>
      <c r="AM8" s="36">
        <v>0</v>
      </c>
      <c r="AN8" s="59">
        <v>4928.3999999999996</v>
      </c>
      <c r="AO8" s="59">
        <v>1225.5</v>
      </c>
      <c r="AP8" s="59">
        <v>3702.9</v>
      </c>
      <c r="AQ8" s="59">
        <v>0</v>
      </c>
      <c r="AR8" s="59">
        <v>0</v>
      </c>
      <c r="AS8" s="59">
        <v>0</v>
      </c>
      <c r="AT8" s="59">
        <v>0</v>
      </c>
      <c r="AU8" s="59">
        <v>0</v>
      </c>
      <c r="AV8" s="59">
        <v>0</v>
      </c>
      <c r="AW8" s="59">
        <v>0</v>
      </c>
      <c r="AX8" s="59">
        <v>0</v>
      </c>
      <c r="AY8" s="59">
        <v>0</v>
      </c>
      <c r="AZ8" s="59">
        <v>0</v>
      </c>
      <c r="BA8" s="59">
        <v>0</v>
      </c>
      <c r="BB8" s="59">
        <v>0</v>
      </c>
      <c r="BC8" s="59">
        <v>0</v>
      </c>
      <c r="BD8" s="59">
        <v>0</v>
      </c>
      <c r="BE8" s="59">
        <v>0</v>
      </c>
      <c r="BF8" s="59">
        <v>0</v>
      </c>
      <c r="BG8" s="59">
        <v>0</v>
      </c>
      <c r="BH8" s="59">
        <v>0</v>
      </c>
      <c r="BI8" s="59">
        <v>0</v>
      </c>
      <c r="BJ8" s="59">
        <v>0</v>
      </c>
      <c r="BK8" s="59">
        <v>0</v>
      </c>
      <c r="BL8" s="59">
        <v>0</v>
      </c>
      <c r="BM8" s="59">
        <v>18</v>
      </c>
      <c r="BN8" s="59">
        <v>40</v>
      </c>
      <c r="BO8" s="59">
        <v>0</v>
      </c>
    </row>
    <row r="9" spans="1:67" ht="24.95" customHeight="1" x14ac:dyDescent="0.2">
      <c r="A9" s="42"/>
      <c r="B9" s="40" t="s">
        <v>69</v>
      </c>
      <c r="C9" s="40" t="s">
        <v>70</v>
      </c>
      <c r="D9" s="54"/>
      <c r="E9" s="55">
        <v>31.231000000000002</v>
      </c>
      <c r="F9" s="55">
        <v>42.465000000000003</v>
      </c>
      <c r="G9" s="55">
        <v>44.939</v>
      </c>
      <c r="H9" s="56">
        <v>2.1800000000000002</v>
      </c>
      <c r="I9" s="56">
        <v>1.9</v>
      </c>
      <c r="J9" s="56">
        <v>1.2</v>
      </c>
      <c r="K9" s="56">
        <v>1.75</v>
      </c>
      <c r="L9" s="56">
        <v>2</v>
      </c>
      <c r="M9" s="56">
        <v>4.84</v>
      </c>
      <c r="N9" s="56">
        <v>1.64</v>
      </c>
      <c r="O9" s="57">
        <v>112</v>
      </c>
      <c r="P9" s="37">
        <v>48</v>
      </c>
      <c r="Q9" s="37">
        <v>57</v>
      </c>
      <c r="R9" s="37"/>
      <c r="S9" s="37"/>
      <c r="T9" s="37"/>
      <c r="U9" s="37"/>
      <c r="V9" s="37"/>
      <c r="W9" s="37"/>
      <c r="X9" s="37"/>
      <c r="Y9" s="37">
        <v>4</v>
      </c>
      <c r="Z9" s="37">
        <v>3</v>
      </c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4">
        <v>8986.2000000000007</v>
      </c>
      <c r="AO9" s="34">
        <v>3268</v>
      </c>
      <c r="AP9" s="34">
        <v>5276.7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218.6</v>
      </c>
      <c r="AY9" s="34">
        <v>222.9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>
        <v>0</v>
      </c>
      <c r="BM9" s="33">
        <v>52</v>
      </c>
      <c r="BN9" s="33">
        <v>60</v>
      </c>
      <c r="BO9" s="33">
        <v>0</v>
      </c>
    </row>
    <row r="10" spans="1:67" ht="24.95" customHeight="1" x14ac:dyDescent="0.2">
      <c r="A10" s="42"/>
      <c r="B10" s="40" t="s">
        <v>67</v>
      </c>
      <c r="C10" s="58" t="s">
        <v>71</v>
      </c>
      <c r="D10" s="55"/>
      <c r="E10" s="55">
        <v>31.231000000000002</v>
      </c>
      <c r="F10" s="55">
        <v>42.465000000000003</v>
      </c>
      <c r="G10" s="55">
        <v>44.939</v>
      </c>
      <c r="H10" s="56">
        <v>2.1800000000000002</v>
      </c>
      <c r="I10" s="56">
        <v>1.9</v>
      </c>
      <c r="J10" s="56">
        <v>1.2</v>
      </c>
      <c r="K10" s="56">
        <v>1.75</v>
      </c>
      <c r="L10" s="56">
        <v>2</v>
      </c>
      <c r="M10" s="56">
        <v>4.84</v>
      </c>
      <c r="N10" s="56">
        <v>1.64</v>
      </c>
      <c r="O10" s="60">
        <v>112</v>
      </c>
      <c r="P10" s="37">
        <v>48</v>
      </c>
      <c r="Q10" s="37">
        <v>57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4</v>
      </c>
      <c r="Z10" s="37">
        <v>3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4">
        <v>8986.2000000000007</v>
      </c>
      <c r="AO10" s="34">
        <v>3268</v>
      </c>
      <c r="AP10" s="34">
        <v>5276.7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218.6</v>
      </c>
      <c r="AY10" s="34">
        <v>222.9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3">
        <v>52</v>
      </c>
      <c r="BN10" s="33">
        <v>60</v>
      </c>
      <c r="BO10" s="33">
        <v>0</v>
      </c>
    </row>
    <row r="11" spans="1:67" ht="24.95" customHeight="1" x14ac:dyDescent="0.2">
      <c r="A11" s="42"/>
      <c r="B11" s="40" t="s">
        <v>72</v>
      </c>
      <c r="C11" s="61" t="s">
        <v>73</v>
      </c>
      <c r="D11" s="54"/>
      <c r="E11" s="55">
        <v>24.283000000000001</v>
      </c>
      <c r="F11" s="55">
        <v>33.020000000000003</v>
      </c>
      <c r="G11" s="55">
        <v>34.942999999999998</v>
      </c>
      <c r="H11" s="56">
        <v>2.1800000000000002</v>
      </c>
      <c r="I11" s="56">
        <v>1.9</v>
      </c>
      <c r="J11" s="56">
        <v>1.2</v>
      </c>
      <c r="K11" s="56">
        <v>1.75</v>
      </c>
      <c r="L11" s="56">
        <v>2</v>
      </c>
      <c r="M11" s="56">
        <v>4.84</v>
      </c>
      <c r="N11" s="56">
        <v>1.64</v>
      </c>
      <c r="O11" s="57">
        <v>130</v>
      </c>
      <c r="P11" s="37">
        <v>43</v>
      </c>
      <c r="Q11" s="37">
        <v>79</v>
      </c>
      <c r="R11" s="37"/>
      <c r="S11" s="37"/>
      <c r="T11" s="37"/>
      <c r="U11" s="37"/>
      <c r="V11" s="37"/>
      <c r="W11" s="37"/>
      <c r="X11" s="37"/>
      <c r="Y11" s="37">
        <v>2</v>
      </c>
      <c r="Z11" s="37">
        <v>6</v>
      </c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4">
        <v>8394.7000000000007</v>
      </c>
      <c r="AO11" s="34">
        <v>2276.3000000000002</v>
      </c>
      <c r="AP11" s="34">
        <v>5686.7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0</v>
      </c>
      <c r="AX11" s="34">
        <v>85</v>
      </c>
      <c r="AY11" s="34">
        <v>346.7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  <c r="BM11" s="33">
        <v>45</v>
      </c>
      <c r="BN11" s="33">
        <v>85</v>
      </c>
      <c r="BO11" s="33">
        <v>0</v>
      </c>
    </row>
    <row r="12" spans="1:67" ht="24.95" customHeight="1" x14ac:dyDescent="0.2">
      <c r="A12" s="42"/>
      <c r="B12" s="40" t="s">
        <v>67</v>
      </c>
      <c r="C12" s="62" t="s">
        <v>74</v>
      </c>
      <c r="D12" s="55"/>
      <c r="E12" s="55">
        <v>24.283000000000001</v>
      </c>
      <c r="F12" s="55">
        <v>33.020000000000003</v>
      </c>
      <c r="G12" s="55">
        <v>34.942999999999998</v>
      </c>
      <c r="H12" s="55">
        <v>2.1800000000000002</v>
      </c>
      <c r="I12" s="55">
        <v>1.9</v>
      </c>
      <c r="J12" s="55">
        <v>1.2</v>
      </c>
      <c r="K12" s="55">
        <v>1.75</v>
      </c>
      <c r="L12" s="55">
        <v>2</v>
      </c>
      <c r="M12" s="55">
        <v>4.84</v>
      </c>
      <c r="N12" s="55">
        <v>1.64</v>
      </c>
      <c r="O12" s="55">
        <v>130</v>
      </c>
      <c r="P12" s="36">
        <v>43</v>
      </c>
      <c r="Q12" s="36">
        <v>79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2</v>
      </c>
      <c r="Z12" s="36">
        <v>6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5</v>
      </c>
      <c r="AL12" s="36">
        <v>0</v>
      </c>
      <c r="AM12" s="36">
        <v>0</v>
      </c>
      <c r="AN12" s="59">
        <v>8394.7000000000007</v>
      </c>
      <c r="AO12" s="59">
        <v>2276.3000000000002</v>
      </c>
      <c r="AP12" s="59">
        <v>5686.7</v>
      </c>
      <c r="AQ12" s="59">
        <v>0</v>
      </c>
      <c r="AR12" s="59">
        <v>0</v>
      </c>
      <c r="AS12" s="59">
        <v>0</v>
      </c>
      <c r="AT12" s="59">
        <v>0</v>
      </c>
      <c r="AU12" s="59">
        <v>0</v>
      </c>
      <c r="AV12" s="59">
        <v>0</v>
      </c>
      <c r="AW12" s="59">
        <v>0</v>
      </c>
      <c r="AX12" s="59">
        <v>85</v>
      </c>
      <c r="AY12" s="59">
        <v>346.7</v>
      </c>
      <c r="AZ12" s="59">
        <v>0</v>
      </c>
      <c r="BA12" s="59">
        <v>0</v>
      </c>
      <c r="BB12" s="59">
        <v>0</v>
      </c>
      <c r="BC12" s="59">
        <v>0</v>
      </c>
      <c r="BD12" s="59">
        <v>0</v>
      </c>
      <c r="BE12" s="59">
        <v>0</v>
      </c>
      <c r="BF12" s="59">
        <v>0</v>
      </c>
      <c r="BG12" s="59">
        <v>0</v>
      </c>
      <c r="BH12" s="59">
        <v>0</v>
      </c>
      <c r="BI12" s="59">
        <v>0</v>
      </c>
      <c r="BJ12" s="59">
        <v>0</v>
      </c>
      <c r="BK12" s="59">
        <v>0</v>
      </c>
      <c r="BL12" s="59">
        <v>0</v>
      </c>
      <c r="BM12" s="59">
        <v>45</v>
      </c>
      <c r="BN12" s="59">
        <v>85</v>
      </c>
      <c r="BO12" s="59">
        <v>0</v>
      </c>
    </row>
    <row r="13" spans="1:67" ht="24.95" customHeight="1" x14ac:dyDescent="0.2">
      <c r="A13" s="42"/>
      <c r="B13" s="40" t="s">
        <v>75</v>
      </c>
      <c r="C13" s="61" t="s">
        <v>76</v>
      </c>
      <c r="D13" s="54"/>
      <c r="E13" s="55">
        <v>31.231000000000002</v>
      </c>
      <c r="F13" s="55">
        <v>42.465000000000003</v>
      </c>
      <c r="G13" s="55">
        <v>44.939</v>
      </c>
      <c r="H13" s="56">
        <v>2.1800000000000002</v>
      </c>
      <c r="I13" s="56">
        <v>1.9</v>
      </c>
      <c r="J13" s="56">
        <v>1.2</v>
      </c>
      <c r="K13" s="56">
        <v>1.75</v>
      </c>
      <c r="L13" s="56">
        <v>2</v>
      </c>
      <c r="M13" s="56">
        <v>4.84</v>
      </c>
      <c r="N13" s="56">
        <v>1.64</v>
      </c>
      <c r="O13" s="57">
        <v>90</v>
      </c>
      <c r="P13" s="37">
        <v>24</v>
      </c>
      <c r="Q13" s="37">
        <v>52</v>
      </c>
      <c r="R13" s="37"/>
      <c r="S13" s="37">
        <v>6</v>
      </c>
      <c r="T13" s="37">
        <v>7</v>
      </c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>
        <v>1</v>
      </c>
      <c r="AG13" s="37"/>
      <c r="AH13" s="37"/>
      <c r="AI13" s="37"/>
      <c r="AJ13" s="37"/>
      <c r="AK13" s="37"/>
      <c r="AL13" s="37"/>
      <c r="AM13" s="37"/>
      <c r="AN13" s="34">
        <v>8866.3000000000011</v>
      </c>
      <c r="AO13" s="34">
        <v>1634</v>
      </c>
      <c r="AP13" s="34">
        <v>4813.8</v>
      </c>
      <c r="AQ13" s="34">
        <v>0</v>
      </c>
      <c r="AR13" s="34">
        <v>776.2</v>
      </c>
      <c r="AS13" s="34">
        <v>1231.2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411.1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  <c r="BM13" s="33">
        <v>30</v>
      </c>
      <c r="BN13" s="33">
        <v>60</v>
      </c>
      <c r="BO13" s="33">
        <v>0</v>
      </c>
    </row>
    <row r="14" spans="1:67" ht="24.95" customHeight="1" x14ac:dyDescent="0.2">
      <c r="A14" s="42"/>
      <c r="B14" s="40" t="s">
        <v>67</v>
      </c>
      <c r="C14" s="62" t="s">
        <v>77</v>
      </c>
      <c r="D14" s="55"/>
      <c r="E14" s="55">
        <v>31.231000000000002</v>
      </c>
      <c r="F14" s="55">
        <v>42.465000000000003</v>
      </c>
      <c r="G14" s="55">
        <v>44.939</v>
      </c>
      <c r="H14" s="55">
        <v>2.1800000000000002</v>
      </c>
      <c r="I14" s="55">
        <v>1.9</v>
      </c>
      <c r="J14" s="55">
        <v>1.2</v>
      </c>
      <c r="K14" s="55">
        <v>1.75</v>
      </c>
      <c r="L14" s="55">
        <v>2</v>
      </c>
      <c r="M14" s="55">
        <v>4.84</v>
      </c>
      <c r="N14" s="55">
        <v>1.64</v>
      </c>
      <c r="O14" s="55">
        <v>90</v>
      </c>
      <c r="P14" s="36">
        <v>24</v>
      </c>
      <c r="Q14" s="36">
        <v>52</v>
      </c>
      <c r="R14" s="36">
        <v>0</v>
      </c>
      <c r="S14" s="36">
        <v>6</v>
      </c>
      <c r="T14" s="36">
        <v>7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1</v>
      </c>
      <c r="AG14" s="36"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  <c r="AM14" s="36">
        <v>0</v>
      </c>
      <c r="AN14" s="59">
        <v>8866.3000000000011</v>
      </c>
      <c r="AO14" s="59">
        <v>1634</v>
      </c>
      <c r="AP14" s="59">
        <v>4813.8</v>
      </c>
      <c r="AQ14" s="59">
        <v>0</v>
      </c>
      <c r="AR14" s="59">
        <v>776.2</v>
      </c>
      <c r="AS14" s="59">
        <v>1231.2</v>
      </c>
      <c r="AT14" s="59">
        <v>0</v>
      </c>
      <c r="AU14" s="59">
        <v>0</v>
      </c>
      <c r="AV14" s="59">
        <v>0</v>
      </c>
      <c r="AW14" s="59">
        <v>0</v>
      </c>
      <c r="AX14" s="59">
        <v>0</v>
      </c>
      <c r="AY14" s="59">
        <v>0</v>
      </c>
      <c r="AZ14" s="59">
        <v>0</v>
      </c>
      <c r="BA14" s="59">
        <v>0</v>
      </c>
      <c r="BB14" s="59">
        <v>0</v>
      </c>
      <c r="BC14" s="59">
        <v>0</v>
      </c>
      <c r="BD14" s="59">
        <v>0</v>
      </c>
      <c r="BE14" s="59">
        <v>411.1</v>
      </c>
      <c r="BF14" s="59">
        <v>0</v>
      </c>
      <c r="BG14" s="59">
        <v>0</v>
      </c>
      <c r="BH14" s="59">
        <v>0</v>
      </c>
      <c r="BI14" s="59">
        <v>0</v>
      </c>
      <c r="BJ14" s="59">
        <v>0</v>
      </c>
      <c r="BK14" s="59">
        <v>0</v>
      </c>
      <c r="BL14" s="59">
        <v>0</v>
      </c>
      <c r="BM14" s="59">
        <v>30</v>
      </c>
      <c r="BN14" s="59">
        <v>60</v>
      </c>
      <c r="BO14" s="59">
        <v>0</v>
      </c>
    </row>
    <row r="15" spans="1:67" ht="24.95" customHeight="1" x14ac:dyDescent="0.2">
      <c r="A15" s="42"/>
      <c r="B15" s="40" t="s">
        <v>78</v>
      </c>
      <c r="C15" s="61" t="s">
        <v>79</v>
      </c>
      <c r="D15" s="54"/>
      <c r="E15" s="55">
        <v>24.283000000000001</v>
      </c>
      <c r="F15" s="55">
        <v>33.020000000000003</v>
      </c>
      <c r="G15" s="55">
        <v>34.942999999999998</v>
      </c>
      <c r="H15" s="56">
        <v>2.1800000000000002</v>
      </c>
      <c r="I15" s="56">
        <v>1.9</v>
      </c>
      <c r="J15" s="56">
        <v>1.2</v>
      </c>
      <c r="K15" s="56">
        <v>1.75</v>
      </c>
      <c r="L15" s="56">
        <v>2</v>
      </c>
      <c r="M15" s="56">
        <v>4.84</v>
      </c>
      <c r="N15" s="56">
        <v>1.64</v>
      </c>
      <c r="O15" s="57">
        <v>117</v>
      </c>
      <c r="P15" s="37">
        <v>26</v>
      </c>
      <c r="Q15" s="37">
        <v>91</v>
      </c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4">
        <v>7926.9</v>
      </c>
      <c r="AO15" s="34">
        <v>1376.4</v>
      </c>
      <c r="AP15" s="34">
        <v>6550.5</v>
      </c>
      <c r="AQ15" s="34">
        <v>0</v>
      </c>
      <c r="AR15" s="34">
        <v>0</v>
      </c>
      <c r="AS15" s="34">
        <v>0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  <c r="BM15" s="33">
        <v>26</v>
      </c>
      <c r="BN15" s="33">
        <v>91</v>
      </c>
      <c r="BO15" s="33">
        <v>0</v>
      </c>
    </row>
    <row r="16" spans="1:67" ht="24.95" customHeight="1" x14ac:dyDescent="0.2">
      <c r="A16" s="42"/>
      <c r="B16" s="40" t="s">
        <v>80</v>
      </c>
      <c r="C16" s="61" t="s">
        <v>79</v>
      </c>
      <c r="D16" s="54"/>
      <c r="E16" s="55">
        <v>24.283000000000001</v>
      </c>
      <c r="F16" s="55">
        <v>33.020000000000003</v>
      </c>
      <c r="G16" s="55">
        <v>34.942999999999998</v>
      </c>
      <c r="H16" s="56">
        <v>2.1800000000000002</v>
      </c>
      <c r="I16" s="56">
        <v>1.9</v>
      </c>
      <c r="J16" s="56">
        <v>1.2</v>
      </c>
      <c r="K16" s="56">
        <v>1.75</v>
      </c>
      <c r="L16" s="56">
        <v>2</v>
      </c>
      <c r="M16" s="56">
        <v>4.84</v>
      </c>
      <c r="N16" s="56">
        <v>1.64</v>
      </c>
      <c r="O16" s="57">
        <v>101</v>
      </c>
      <c r="P16" s="37">
        <v>22</v>
      </c>
      <c r="Q16" s="37">
        <v>49</v>
      </c>
      <c r="R16" s="37">
        <v>23</v>
      </c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>
        <v>6</v>
      </c>
      <c r="AL16" s="37">
        <v>1</v>
      </c>
      <c r="AM16" s="37"/>
      <c r="AN16" s="34">
        <v>6956.7999999999993</v>
      </c>
      <c r="AO16" s="34">
        <v>1164.5999999999999</v>
      </c>
      <c r="AP16" s="34">
        <v>3527.2</v>
      </c>
      <c r="AQ16" s="34">
        <v>1752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0</v>
      </c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418.2</v>
      </c>
      <c r="BK16" s="34">
        <v>94.8</v>
      </c>
      <c r="BL16" s="34">
        <v>0</v>
      </c>
      <c r="BM16" s="33">
        <v>28</v>
      </c>
      <c r="BN16" s="33">
        <v>50</v>
      </c>
      <c r="BO16" s="33">
        <v>23</v>
      </c>
    </row>
    <row r="17" spans="1:67" ht="24.95" customHeight="1" x14ac:dyDescent="0.2">
      <c r="A17" s="42"/>
      <c r="B17" s="40" t="s">
        <v>67</v>
      </c>
      <c r="C17" s="62" t="s">
        <v>81</v>
      </c>
      <c r="D17" s="55"/>
      <c r="E17" s="55">
        <v>48.566000000000003</v>
      </c>
      <c r="F17" s="55">
        <v>66.040000000000006</v>
      </c>
      <c r="G17" s="55">
        <v>69.885999999999996</v>
      </c>
      <c r="H17" s="55">
        <v>4.3600000000000003</v>
      </c>
      <c r="I17" s="55">
        <v>3.8</v>
      </c>
      <c r="J17" s="55">
        <v>2.4</v>
      </c>
      <c r="K17" s="55">
        <v>3.5</v>
      </c>
      <c r="L17" s="55">
        <v>4</v>
      </c>
      <c r="M17" s="55">
        <v>9.68</v>
      </c>
      <c r="N17" s="55">
        <v>3.28</v>
      </c>
      <c r="O17" s="55">
        <v>218</v>
      </c>
      <c r="P17" s="36">
        <v>48</v>
      </c>
      <c r="Q17" s="36">
        <v>140</v>
      </c>
      <c r="R17" s="36">
        <v>23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6</v>
      </c>
      <c r="AL17" s="36">
        <v>1</v>
      </c>
      <c r="AM17" s="36">
        <v>0</v>
      </c>
      <c r="AN17" s="59">
        <v>14883.699999999999</v>
      </c>
      <c r="AO17" s="59">
        <v>2541</v>
      </c>
      <c r="AP17" s="59">
        <v>10077.700000000001</v>
      </c>
      <c r="AQ17" s="59">
        <v>1752</v>
      </c>
      <c r="AR17" s="59">
        <v>0</v>
      </c>
      <c r="AS17" s="59">
        <v>0</v>
      </c>
      <c r="AT17" s="59">
        <v>0</v>
      </c>
      <c r="AU17" s="59">
        <v>0</v>
      </c>
      <c r="AV17" s="59">
        <v>0</v>
      </c>
      <c r="AW17" s="59">
        <v>0</v>
      </c>
      <c r="AX17" s="59">
        <v>0</v>
      </c>
      <c r="AY17" s="59">
        <v>0</v>
      </c>
      <c r="AZ17" s="59">
        <v>0</v>
      </c>
      <c r="BA17" s="59">
        <v>0</v>
      </c>
      <c r="BB17" s="59">
        <v>0</v>
      </c>
      <c r="BC17" s="59">
        <v>0</v>
      </c>
      <c r="BD17" s="59">
        <v>0</v>
      </c>
      <c r="BE17" s="59">
        <v>0</v>
      </c>
      <c r="BF17" s="59">
        <v>0</v>
      </c>
      <c r="BG17" s="59">
        <v>0</v>
      </c>
      <c r="BH17" s="59">
        <v>0</v>
      </c>
      <c r="BI17" s="59">
        <v>0</v>
      </c>
      <c r="BJ17" s="59">
        <v>418.2</v>
      </c>
      <c r="BK17" s="59">
        <v>94.8</v>
      </c>
      <c r="BL17" s="59">
        <v>0</v>
      </c>
      <c r="BM17" s="59">
        <v>54</v>
      </c>
      <c r="BN17" s="59">
        <v>141</v>
      </c>
      <c r="BO17" s="59">
        <v>23</v>
      </c>
    </row>
    <row r="18" spans="1:67" ht="24.95" customHeight="1" x14ac:dyDescent="0.2">
      <c r="A18" s="42"/>
      <c r="B18" s="40" t="s">
        <v>82</v>
      </c>
      <c r="C18" s="61" t="s">
        <v>83</v>
      </c>
      <c r="D18" s="55"/>
      <c r="E18" s="55">
        <v>24.283000000000001</v>
      </c>
      <c r="F18" s="55">
        <v>33.020000000000003</v>
      </c>
      <c r="G18" s="55">
        <v>34.942999999999998</v>
      </c>
      <c r="H18" s="56">
        <v>2.1800000000000002</v>
      </c>
      <c r="I18" s="56">
        <v>1.9</v>
      </c>
      <c r="J18" s="56">
        <v>1.2</v>
      </c>
      <c r="K18" s="56">
        <v>1.75</v>
      </c>
      <c r="L18" s="56">
        <v>2</v>
      </c>
      <c r="M18" s="56">
        <v>4.84</v>
      </c>
      <c r="N18" s="56">
        <v>1.64</v>
      </c>
      <c r="O18" s="57">
        <v>168</v>
      </c>
      <c r="P18" s="192">
        <v>58</v>
      </c>
      <c r="Q18" s="192">
        <v>106</v>
      </c>
      <c r="R18" s="192"/>
      <c r="S18" s="192"/>
      <c r="T18" s="192"/>
      <c r="U18" s="192"/>
      <c r="V18" s="192"/>
      <c r="W18" s="192"/>
      <c r="X18" s="192"/>
      <c r="Y18" s="192">
        <v>1</v>
      </c>
      <c r="Z18" s="192">
        <v>2</v>
      </c>
      <c r="AA18" s="192"/>
      <c r="AB18" s="192"/>
      <c r="AC18" s="192"/>
      <c r="AD18" s="192"/>
      <c r="AE18" s="192">
        <v>1</v>
      </c>
      <c r="AF18" s="192"/>
      <c r="AG18" s="192"/>
      <c r="AH18" s="192"/>
      <c r="AI18" s="192"/>
      <c r="AJ18" s="192"/>
      <c r="AK18" s="192"/>
      <c r="AL18" s="192"/>
      <c r="AM18" s="192"/>
      <c r="AN18" s="34">
        <v>11093.800000000001</v>
      </c>
      <c r="AO18" s="34">
        <v>3070.3</v>
      </c>
      <c r="AP18" s="34">
        <v>7630.3</v>
      </c>
      <c r="AQ18" s="34">
        <v>0</v>
      </c>
      <c r="AR18" s="34">
        <v>0</v>
      </c>
      <c r="AS18" s="34">
        <v>0</v>
      </c>
      <c r="AT18" s="34">
        <v>0</v>
      </c>
      <c r="AU18" s="34">
        <v>0</v>
      </c>
      <c r="AV18" s="34">
        <v>0</v>
      </c>
      <c r="AW18" s="34">
        <v>0</v>
      </c>
      <c r="AX18" s="34">
        <v>42.5</v>
      </c>
      <c r="AY18" s="34">
        <v>115.6</v>
      </c>
      <c r="AZ18" s="34">
        <v>0</v>
      </c>
      <c r="BA18" s="34">
        <v>0</v>
      </c>
      <c r="BB18" s="34">
        <v>0</v>
      </c>
      <c r="BC18" s="34">
        <v>0</v>
      </c>
      <c r="BD18" s="34">
        <v>235.1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  <c r="BM18" s="33">
        <v>60</v>
      </c>
      <c r="BN18" s="33">
        <v>108</v>
      </c>
      <c r="BO18" s="33">
        <v>0</v>
      </c>
    </row>
    <row r="19" spans="1:67" ht="24.95" customHeight="1" x14ac:dyDescent="0.2">
      <c r="A19" s="42"/>
      <c r="B19" s="40" t="s">
        <v>67</v>
      </c>
      <c r="C19" s="62" t="s">
        <v>84</v>
      </c>
      <c r="D19" s="55"/>
      <c r="E19" s="55">
        <v>24.283000000000001</v>
      </c>
      <c r="F19" s="55">
        <v>33.020000000000003</v>
      </c>
      <c r="G19" s="55">
        <v>34.942999999999998</v>
      </c>
      <c r="H19" s="55">
        <v>2.1800000000000002</v>
      </c>
      <c r="I19" s="55">
        <v>1.9</v>
      </c>
      <c r="J19" s="55">
        <v>1.2</v>
      </c>
      <c r="K19" s="55">
        <v>1.75</v>
      </c>
      <c r="L19" s="55">
        <v>2</v>
      </c>
      <c r="M19" s="55">
        <v>4.84</v>
      </c>
      <c r="N19" s="55">
        <v>1.64</v>
      </c>
      <c r="O19" s="55">
        <v>168</v>
      </c>
      <c r="P19" s="36">
        <v>58</v>
      </c>
      <c r="Q19" s="36">
        <v>106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1</v>
      </c>
      <c r="Z19" s="36">
        <v>2</v>
      </c>
      <c r="AA19" s="36">
        <v>0</v>
      </c>
      <c r="AB19" s="36">
        <v>0</v>
      </c>
      <c r="AC19" s="36">
        <v>0</v>
      </c>
      <c r="AD19" s="36">
        <v>0</v>
      </c>
      <c r="AE19" s="36">
        <v>1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59">
        <v>11093.800000000001</v>
      </c>
      <c r="AO19" s="59">
        <v>3070.3</v>
      </c>
      <c r="AP19" s="59">
        <v>7630.3</v>
      </c>
      <c r="AQ19" s="59">
        <v>0</v>
      </c>
      <c r="AR19" s="59">
        <v>0</v>
      </c>
      <c r="AS19" s="59">
        <v>0</v>
      </c>
      <c r="AT19" s="59">
        <v>0</v>
      </c>
      <c r="AU19" s="59">
        <v>0</v>
      </c>
      <c r="AV19" s="59">
        <v>0</v>
      </c>
      <c r="AW19" s="59">
        <v>0</v>
      </c>
      <c r="AX19" s="59">
        <v>42.5</v>
      </c>
      <c r="AY19" s="59">
        <v>115.6</v>
      </c>
      <c r="AZ19" s="59">
        <v>0</v>
      </c>
      <c r="BA19" s="59">
        <v>0</v>
      </c>
      <c r="BB19" s="59">
        <v>0</v>
      </c>
      <c r="BC19" s="59">
        <v>0</v>
      </c>
      <c r="BD19" s="59">
        <v>235.1</v>
      </c>
      <c r="BE19" s="59">
        <v>0</v>
      </c>
      <c r="BF19" s="59">
        <v>0</v>
      </c>
      <c r="BG19" s="59">
        <v>0</v>
      </c>
      <c r="BH19" s="59">
        <v>0</v>
      </c>
      <c r="BI19" s="59">
        <v>0</v>
      </c>
      <c r="BJ19" s="59">
        <v>0</v>
      </c>
      <c r="BK19" s="59">
        <v>0</v>
      </c>
      <c r="BL19" s="59">
        <v>0</v>
      </c>
      <c r="BM19" s="59">
        <v>60</v>
      </c>
      <c r="BN19" s="59">
        <v>108</v>
      </c>
      <c r="BO19" s="59">
        <v>0</v>
      </c>
    </row>
    <row r="20" spans="1:67" ht="44.25" customHeight="1" x14ac:dyDescent="0.2">
      <c r="A20" s="42"/>
      <c r="B20" s="40" t="s">
        <v>85</v>
      </c>
      <c r="C20" s="61" t="s">
        <v>86</v>
      </c>
      <c r="D20" s="55"/>
      <c r="E20" s="55">
        <v>31.231000000000002</v>
      </c>
      <c r="F20" s="55">
        <v>42.465000000000003</v>
      </c>
      <c r="G20" s="55">
        <v>44.939</v>
      </c>
      <c r="H20" s="56">
        <v>2.1800000000000002</v>
      </c>
      <c r="I20" s="56">
        <v>1.9</v>
      </c>
      <c r="J20" s="56">
        <v>1.2</v>
      </c>
      <c r="K20" s="56">
        <v>1.75</v>
      </c>
      <c r="L20" s="56">
        <v>2</v>
      </c>
      <c r="M20" s="56">
        <v>4.84</v>
      </c>
      <c r="N20" s="56">
        <v>1.64</v>
      </c>
      <c r="O20" s="57">
        <v>101</v>
      </c>
      <c r="P20" s="36">
        <v>22</v>
      </c>
      <c r="Q20" s="36">
        <v>55</v>
      </c>
      <c r="R20" s="36">
        <v>24</v>
      </c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4">
        <v>8940.6</v>
      </c>
      <c r="AO20" s="34">
        <v>1497.8</v>
      </c>
      <c r="AP20" s="34">
        <v>5091.6000000000004</v>
      </c>
      <c r="AQ20" s="34">
        <v>2351.1999999999998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3">
        <v>22</v>
      </c>
      <c r="BN20" s="33">
        <v>55</v>
      </c>
      <c r="BO20" s="33">
        <v>24</v>
      </c>
    </row>
    <row r="21" spans="1:67" ht="24.95" customHeight="1" x14ac:dyDescent="0.2">
      <c r="A21" s="42"/>
      <c r="B21" s="40" t="s">
        <v>67</v>
      </c>
      <c r="C21" s="62" t="s">
        <v>87</v>
      </c>
      <c r="D21" s="55"/>
      <c r="E21" s="55">
        <v>31.231000000000002</v>
      </c>
      <c r="F21" s="55">
        <v>42.465000000000003</v>
      </c>
      <c r="G21" s="55">
        <v>44.939</v>
      </c>
      <c r="H21" s="55">
        <v>2.1800000000000002</v>
      </c>
      <c r="I21" s="55">
        <v>1.9</v>
      </c>
      <c r="J21" s="55">
        <v>1.2</v>
      </c>
      <c r="K21" s="55">
        <v>1.75</v>
      </c>
      <c r="L21" s="55">
        <v>2</v>
      </c>
      <c r="M21" s="55">
        <v>4.84</v>
      </c>
      <c r="N21" s="55">
        <v>1.64</v>
      </c>
      <c r="O21" s="55">
        <v>101</v>
      </c>
      <c r="P21" s="36">
        <v>22</v>
      </c>
      <c r="Q21" s="36">
        <v>55</v>
      </c>
      <c r="R21" s="36">
        <v>24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59">
        <v>8940.6</v>
      </c>
      <c r="AO21" s="59">
        <v>1497.8</v>
      </c>
      <c r="AP21" s="59">
        <v>5091.6000000000004</v>
      </c>
      <c r="AQ21" s="59">
        <v>2351.1999999999998</v>
      </c>
      <c r="AR21" s="59">
        <v>0</v>
      </c>
      <c r="AS21" s="59">
        <v>0</v>
      </c>
      <c r="AT21" s="59">
        <v>0</v>
      </c>
      <c r="AU21" s="59">
        <v>0</v>
      </c>
      <c r="AV21" s="59">
        <v>0</v>
      </c>
      <c r="AW21" s="59">
        <v>0</v>
      </c>
      <c r="AX21" s="59">
        <v>0</v>
      </c>
      <c r="AY21" s="59">
        <v>0</v>
      </c>
      <c r="AZ21" s="59">
        <v>0</v>
      </c>
      <c r="BA21" s="59">
        <v>0</v>
      </c>
      <c r="BB21" s="59">
        <v>0</v>
      </c>
      <c r="BC21" s="59">
        <v>0</v>
      </c>
      <c r="BD21" s="59">
        <v>0</v>
      </c>
      <c r="BE21" s="59">
        <v>0</v>
      </c>
      <c r="BF21" s="59">
        <v>0</v>
      </c>
      <c r="BG21" s="59">
        <v>0</v>
      </c>
      <c r="BH21" s="59">
        <v>0</v>
      </c>
      <c r="BI21" s="59">
        <v>0</v>
      </c>
      <c r="BJ21" s="59">
        <v>0</v>
      </c>
      <c r="BK21" s="59">
        <v>0</v>
      </c>
      <c r="BL21" s="59">
        <v>0</v>
      </c>
      <c r="BM21" s="59">
        <v>22</v>
      </c>
      <c r="BN21" s="59">
        <v>55</v>
      </c>
      <c r="BO21" s="59">
        <v>24</v>
      </c>
    </row>
    <row r="22" spans="1:67" ht="24.95" customHeight="1" x14ac:dyDescent="0.2">
      <c r="A22" s="42"/>
      <c r="B22" s="40" t="s">
        <v>88</v>
      </c>
      <c r="C22" s="61" t="s">
        <v>89</v>
      </c>
      <c r="D22" s="55"/>
      <c r="E22" s="55">
        <v>24.283000000000001</v>
      </c>
      <c r="F22" s="55">
        <v>33.020000000000003</v>
      </c>
      <c r="G22" s="55">
        <v>34.942999999999998</v>
      </c>
      <c r="H22" s="56">
        <v>2.1800000000000002</v>
      </c>
      <c r="I22" s="56">
        <v>1.9</v>
      </c>
      <c r="J22" s="56">
        <v>1.2</v>
      </c>
      <c r="K22" s="56">
        <v>1.75</v>
      </c>
      <c r="L22" s="56">
        <v>2</v>
      </c>
      <c r="M22" s="56">
        <v>4.84</v>
      </c>
      <c r="N22" s="56">
        <v>1.64</v>
      </c>
      <c r="O22" s="57">
        <v>195</v>
      </c>
      <c r="P22" s="37">
        <v>75</v>
      </c>
      <c r="Q22" s="37">
        <v>102</v>
      </c>
      <c r="R22" s="37"/>
      <c r="S22" s="37"/>
      <c r="T22" s="37"/>
      <c r="U22" s="37"/>
      <c r="V22" s="37"/>
      <c r="W22" s="37"/>
      <c r="X22" s="37"/>
      <c r="Y22" s="37">
        <v>5</v>
      </c>
      <c r="Z22" s="37">
        <v>2</v>
      </c>
      <c r="AA22" s="37"/>
      <c r="AB22" s="37"/>
      <c r="AC22" s="37"/>
      <c r="AD22" s="37"/>
      <c r="AE22" s="37">
        <v>4</v>
      </c>
      <c r="AF22" s="37">
        <v>4</v>
      </c>
      <c r="AG22" s="37"/>
      <c r="AH22" s="37"/>
      <c r="AI22" s="37"/>
      <c r="AJ22" s="37"/>
      <c r="AK22" s="37"/>
      <c r="AL22" s="37">
        <v>3</v>
      </c>
      <c r="AM22" s="37"/>
      <c r="AN22" s="34">
        <v>14143.7</v>
      </c>
      <c r="AO22" s="34">
        <v>3970.3</v>
      </c>
      <c r="AP22" s="34">
        <v>7342.3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212.5</v>
      </c>
      <c r="AY22" s="34">
        <v>115.6</v>
      </c>
      <c r="AZ22" s="34">
        <v>0</v>
      </c>
      <c r="BA22" s="34">
        <v>0</v>
      </c>
      <c r="BB22" s="34">
        <v>0</v>
      </c>
      <c r="BC22" s="34">
        <v>0</v>
      </c>
      <c r="BD22" s="34">
        <v>940.2</v>
      </c>
      <c r="BE22" s="34">
        <v>1278.5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284.3</v>
      </c>
      <c r="BL22" s="34">
        <v>0</v>
      </c>
      <c r="BM22" s="33">
        <v>84</v>
      </c>
      <c r="BN22" s="33">
        <v>111</v>
      </c>
      <c r="BO22" s="33">
        <v>0</v>
      </c>
    </row>
    <row r="23" spans="1:67" ht="24.95" customHeight="1" x14ac:dyDescent="0.2">
      <c r="A23" s="42"/>
      <c r="B23" s="40" t="s">
        <v>67</v>
      </c>
      <c r="C23" s="62" t="s">
        <v>90</v>
      </c>
      <c r="D23" s="55"/>
      <c r="E23" s="55">
        <v>24.283000000000001</v>
      </c>
      <c r="F23" s="55">
        <v>33.020000000000003</v>
      </c>
      <c r="G23" s="55">
        <v>34.942999999999998</v>
      </c>
      <c r="H23" s="55">
        <v>2.1800000000000002</v>
      </c>
      <c r="I23" s="55">
        <v>1.9</v>
      </c>
      <c r="J23" s="55">
        <v>1.2</v>
      </c>
      <c r="K23" s="55">
        <v>1.75</v>
      </c>
      <c r="L23" s="55">
        <v>2</v>
      </c>
      <c r="M23" s="55">
        <v>4.84</v>
      </c>
      <c r="N23" s="55">
        <v>1.64</v>
      </c>
      <c r="O23" s="55">
        <v>195</v>
      </c>
      <c r="P23" s="36">
        <v>75</v>
      </c>
      <c r="Q23" s="36">
        <v>102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5</v>
      </c>
      <c r="Z23" s="36">
        <v>2</v>
      </c>
      <c r="AA23" s="36">
        <v>0</v>
      </c>
      <c r="AB23" s="36">
        <v>0</v>
      </c>
      <c r="AC23" s="36">
        <v>0</v>
      </c>
      <c r="AD23" s="36">
        <v>0</v>
      </c>
      <c r="AE23" s="36">
        <v>4</v>
      </c>
      <c r="AF23" s="36">
        <v>4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3</v>
      </c>
      <c r="AM23" s="36">
        <v>0</v>
      </c>
      <c r="AN23" s="59">
        <v>14143.7</v>
      </c>
      <c r="AO23" s="59">
        <v>3970.3</v>
      </c>
      <c r="AP23" s="59">
        <v>7342.3</v>
      </c>
      <c r="AQ23" s="59">
        <v>0</v>
      </c>
      <c r="AR23" s="59">
        <v>0</v>
      </c>
      <c r="AS23" s="59">
        <v>0</v>
      </c>
      <c r="AT23" s="59">
        <v>0</v>
      </c>
      <c r="AU23" s="59">
        <v>0</v>
      </c>
      <c r="AV23" s="59">
        <v>0</v>
      </c>
      <c r="AW23" s="59">
        <v>0</v>
      </c>
      <c r="AX23" s="59">
        <v>212.5</v>
      </c>
      <c r="AY23" s="59">
        <v>115.6</v>
      </c>
      <c r="AZ23" s="59">
        <v>0</v>
      </c>
      <c r="BA23" s="59">
        <v>0</v>
      </c>
      <c r="BB23" s="59">
        <v>0</v>
      </c>
      <c r="BC23" s="59">
        <v>0</v>
      </c>
      <c r="BD23" s="59">
        <v>940.2</v>
      </c>
      <c r="BE23" s="59">
        <v>1278.5</v>
      </c>
      <c r="BF23" s="59">
        <v>0</v>
      </c>
      <c r="BG23" s="59">
        <v>0</v>
      </c>
      <c r="BH23" s="59">
        <v>0</v>
      </c>
      <c r="BI23" s="59">
        <v>0</v>
      </c>
      <c r="BJ23" s="59">
        <v>0</v>
      </c>
      <c r="BK23" s="59">
        <v>284.3</v>
      </c>
      <c r="BL23" s="59">
        <v>0</v>
      </c>
      <c r="BM23" s="59">
        <v>84</v>
      </c>
      <c r="BN23" s="59">
        <v>111</v>
      </c>
      <c r="BO23" s="59">
        <v>0</v>
      </c>
    </row>
    <row r="24" spans="1:67" ht="24.95" customHeight="1" x14ac:dyDescent="0.2">
      <c r="A24" s="42"/>
      <c r="B24" s="40" t="s">
        <v>91</v>
      </c>
      <c r="C24" s="61" t="s">
        <v>92</v>
      </c>
      <c r="D24" s="55"/>
      <c r="E24" s="55">
        <v>24.283000000000001</v>
      </c>
      <c r="F24" s="55">
        <v>33.020000000000003</v>
      </c>
      <c r="G24" s="55">
        <v>34.942999999999998</v>
      </c>
      <c r="H24" s="56">
        <v>2.1800000000000002</v>
      </c>
      <c r="I24" s="56">
        <v>1.9</v>
      </c>
      <c r="J24" s="56">
        <v>1.2</v>
      </c>
      <c r="K24" s="56">
        <v>1.75</v>
      </c>
      <c r="L24" s="56">
        <v>2</v>
      </c>
      <c r="M24" s="56">
        <v>4.84</v>
      </c>
      <c r="N24" s="56">
        <v>1.64</v>
      </c>
      <c r="O24" s="57">
        <v>101</v>
      </c>
      <c r="P24" s="37">
        <v>13</v>
      </c>
      <c r="Q24" s="37">
        <v>42</v>
      </c>
      <c r="R24" s="37"/>
      <c r="S24" s="37">
        <v>20</v>
      </c>
      <c r="T24" s="37">
        <v>9</v>
      </c>
      <c r="U24" s="37"/>
      <c r="V24" s="37"/>
      <c r="W24" s="37"/>
      <c r="X24" s="37"/>
      <c r="Y24" s="37">
        <v>6</v>
      </c>
      <c r="Z24" s="37">
        <v>9</v>
      </c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2</v>
      </c>
      <c r="AL24" s="37"/>
      <c r="AM24" s="37"/>
      <c r="AN24" s="34">
        <v>7868.5</v>
      </c>
      <c r="AO24" s="34">
        <v>688.2</v>
      </c>
      <c r="AP24" s="34">
        <v>3023.3</v>
      </c>
      <c r="AQ24" s="34">
        <v>0</v>
      </c>
      <c r="AR24" s="34">
        <v>2011.6</v>
      </c>
      <c r="AS24" s="34">
        <v>1230.9000000000001</v>
      </c>
      <c r="AT24" s="34">
        <v>0</v>
      </c>
      <c r="AU24" s="34">
        <v>0</v>
      </c>
      <c r="AV24" s="34">
        <v>0</v>
      </c>
      <c r="AW24" s="34">
        <v>0</v>
      </c>
      <c r="AX24" s="34">
        <v>255</v>
      </c>
      <c r="AY24" s="34">
        <v>520.1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139.4</v>
      </c>
      <c r="BK24" s="34">
        <v>0</v>
      </c>
      <c r="BL24" s="34">
        <v>0</v>
      </c>
      <c r="BM24" s="59">
        <v>41</v>
      </c>
      <c r="BN24" s="59">
        <v>60</v>
      </c>
      <c r="BO24" s="59">
        <v>0</v>
      </c>
    </row>
    <row r="25" spans="1:67" ht="24.95" customHeight="1" x14ac:dyDescent="0.2">
      <c r="A25" s="42"/>
      <c r="B25" s="40" t="s">
        <v>67</v>
      </c>
      <c r="C25" s="62" t="s">
        <v>93</v>
      </c>
      <c r="D25" s="55"/>
      <c r="E25" s="55">
        <v>24.283000000000001</v>
      </c>
      <c r="F25" s="55">
        <v>33.020000000000003</v>
      </c>
      <c r="G25" s="55">
        <v>34.942999999999998</v>
      </c>
      <c r="H25" s="55">
        <v>2.1800000000000002</v>
      </c>
      <c r="I25" s="55">
        <v>1.9</v>
      </c>
      <c r="J25" s="55">
        <v>1.2</v>
      </c>
      <c r="K25" s="55">
        <v>1.75</v>
      </c>
      <c r="L25" s="55">
        <v>2</v>
      </c>
      <c r="M25" s="55">
        <v>4.84</v>
      </c>
      <c r="N25" s="55">
        <v>1.64</v>
      </c>
      <c r="O25" s="55">
        <v>101</v>
      </c>
      <c r="P25" s="36">
        <v>13</v>
      </c>
      <c r="Q25" s="36">
        <v>42</v>
      </c>
      <c r="R25" s="36">
        <v>0</v>
      </c>
      <c r="S25" s="36">
        <v>20</v>
      </c>
      <c r="T25" s="36">
        <v>9</v>
      </c>
      <c r="U25" s="36">
        <v>0</v>
      </c>
      <c r="V25" s="36">
        <v>0</v>
      </c>
      <c r="W25" s="36">
        <v>0</v>
      </c>
      <c r="X25" s="36">
        <v>0</v>
      </c>
      <c r="Y25" s="36">
        <v>6</v>
      </c>
      <c r="Z25" s="36">
        <v>9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2</v>
      </c>
      <c r="AL25" s="36">
        <v>0</v>
      </c>
      <c r="AM25" s="36">
        <v>0</v>
      </c>
      <c r="AN25" s="59">
        <v>7868.5</v>
      </c>
      <c r="AO25" s="59">
        <v>688.2</v>
      </c>
      <c r="AP25" s="59">
        <v>3023.3</v>
      </c>
      <c r="AQ25" s="59">
        <v>0</v>
      </c>
      <c r="AR25" s="59">
        <v>2011.6</v>
      </c>
      <c r="AS25" s="59">
        <v>1230.9000000000001</v>
      </c>
      <c r="AT25" s="59">
        <v>0</v>
      </c>
      <c r="AU25" s="59">
        <v>0</v>
      </c>
      <c r="AV25" s="59">
        <v>0</v>
      </c>
      <c r="AW25" s="59">
        <v>0</v>
      </c>
      <c r="AX25" s="59">
        <v>255</v>
      </c>
      <c r="AY25" s="59">
        <v>520.1</v>
      </c>
      <c r="AZ25" s="59">
        <v>0</v>
      </c>
      <c r="BA25" s="59">
        <v>0</v>
      </c>
      <c r="BB25" s="59">
        <v>0</v>
      </c>
      <c r="BC25" s="59">
        <v>0</v>
      </c>
      <c r="BD25" s="59">
        <v>0</v>
      </c>
      <c r="BE25" s="59">
        <v>0</v>
      </c>
      <c r="BF25" s="59">
        <v>0</v>
      </c>
      <c r="BG25" s="59">
        <v>0</v>
      </c>
      <c r="BH25" s="59">
        <v>0</v>
      </c>
      <c r="BI25" s="59">
        <v>0</v>
      </c>
      <c r="BJ25" s="59">
        <v>139.4</v>
      </c>
      <c r="BK25" s="59">
        <v>0</v>
      </c>
      <c r="BL25" s="59">
        <v>0</v>
      </c>
      <c r="BM25" s="59">
        <v>41</v>
      </c>
      <c r="BN25" s="59">
        <v>60</v>
      </c>
      <c r="BO25" s="59">
        <v>0</v>
      </c>
    </row>
    <row r="26" spans="1:67" ht="24.95" customHeight="1" x14ac:dyDescent="0.2">
      <c r="A26" s="42"/>
      <c r="B26" s="40" t="s">
        <v>94</v>
      </c>
      <c r="C26" s="61" t="s">
        <v>383</v>
      </c>
      <c r="D26" s="55"/>
      <c r="E26" s="55">
        <v>24.283000000000001</v>
      </c>
      <c r="F26" s="55">
        <v>33.020000000000003</v>
      </c>
      <c r="G26" s="55">
        <v>34.942999999999998</v>
      </c>
      <c r="H26" s="56">
        <v>2.1800000000000002</v>
      </c>
      <c r="I26" s="56">
        <v>1.9</v>
      </c>
      <c r="J26" s="56">
        <v>1.2</v>
      </c>
      <c r="K26" s="56">
        <v>1.75</v>
      </c>
      <c r="L26" s="56">
        <v>2</v>
      </c>
      <c r="M26" s="56">
        <v>4.84</v>
      </c>
      <c r="N26" s="56">
        <v>1.64</v>
      </c>
      <c r="O26" s="57">
        <v>192</v>
      </c>
      <c r="P26" s="37">
        <v>71</v>
      </c>
      <c r="Q26" s="37">
        <v>96</v>
      </c>
      <c r="R26" s="37">
        <v>13</v>
      </c>
      <c r="S26" s="37">
        <v>6</v>
      </c>
      <c r="T26" s="37"/>
      <c r="U26" s="37"/>
      <c r="V26" s="37"/>
      <c r="W26" s="37"/>
      <c r="X26" s="37"/>
      <c r="Y26" s="37">
        <v>4</v>
      </c>
      <c r="Z26" s="37">
        <v>1</v>
      </c>
      <c r="AA26" s="37"/>
      <c r="AB26" s="37"/>
      <c r="AC26" s="37"/>
      <c r="AD26" s="37"/>
      <c r="AE26" s="37">
        <v>1</v>
      </c>
      <c r="AF26" s="37"/>
      <c r="AG26" s="37"/>
      <c r="AH26" s="37"/>
      <c r="AI26" s="37"/>
      <c r="AJ26" s="37"/>
      <c r="AK26" s="37"/>
      <c r="AL26" s="37"/>
      <c r="AM26" s="37"/>
      <c r="AN26" s="34">
        <v>12725.599999999999</v>
      </c>
      <c r="AO26" s="34">
        <v>3758.5</v>
      </c>
      <c r="AP26" s="34">
        <v>6910.4</v>
      </c>
      <c r="AQ26" s="34">
        <v>990.3</v>
      </c>
      <c r="AR26" s="34">
        <v>603.5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170</v>
      </c>
      <c r="AY26" s="34">
        <v>57.8</v>
      </c>
      <c r="AZ26" s="34">
        <v>0</v>
      </c>
      <c r="BA26" s="34">
        <v>0</v>
      </c>
      <c r="BB26" s="34">
        <v>0</v>
      </c>
      <c r="BC26" s="34">
        <v>0</v>
      </c>
      <c r="BD26" s="34">
        <v>235.1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3">
        <v>82</v>
      </c>
      <c r="BN26" s="33">
        <v>97</v>
      </c>
      <c r="BO26" s="33">
        <v>13</v>
      </c>
    </row>
    <row r="27" spans="1:67" ht="24.95" customHeight="1" x14ac:dyDescent="0.2">
      <c r="A27" s="42"/>
      <c r="B27" s="40" t="s">
        <v>67</v>
      </c>
      <c r="C27" s="62" t="s">
        <v>95</v>
      </c>
      <c r="D27" s="55"/>
      <c r="E27" s="55">
        <v>24.283000000000001</v>
      </c>
      <c r="F27" s="55">
        <v>33.020000000000003</v>
      </c>
      <c r="G27" s="55">
        <v>34.942999999999998</v>
      </c>
      <c r="H27" s="55">
        <v>2.1800000000000002</v>
      </c>
      <c r="I27" s="55">
        <v>1.9</v>
      </c>
      <c r="J27" s="55">
        <v>1.2</v>
      </c>
      <c r="K27" s="55">
        <v>1.75</v>
      </c>
      <c r="L27" s="55">
        <v>2</v>
      </c>
      <c r="M27" s="55">
        <v>4.84</v>
      </c>
      <c r="N27" s="55">
        <v>1.64</v>
      </c>
      <c r="O27" s="55">
        <v>192</v>
      </c>
      <c r="P27" s="36">
        <v>71</v>
      </c>
      <c r="Q27" s="36">
        <v>96</v>
      </c>
      <c r="R27" s="36">
        <v>13</v>
      </c>
      <c r="S27" s="36">
        <v>6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4</v>
      </c>
      <c r="Z27" s="36">
        <v>1</v>
      </c>
      <c r="AA27" s="36">
        <v>0</v>
      </c>
      <c r="AB27" s="36">
        <v>0</v>
      </c>
      <c r="AC27" s="36">
        <v>0</v>
      </c>
      <c r="AD27" s="36">
        <v>0</v>
      </c>
      <c r="AE27" s="36">
        <v>1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59">
        <v>12725.599999999999</v>
      </c>
      <c r="AO27" s="59">
        <v>3758.5</v>
      </c>
      <c r="AP27" s="59">
        <v>6910.4</v>
      </c>
      <c r="AQ27" s="59">
        <v>990.3</v>
      </c>
      <c r="AR27" s="59">
        <v>603.5</v>
      </c>
      <c r="AS27" s="59">
        <v>0</v>
      </c>
      <c r="AT27" s="59">
        <v>0</v>
      </c>
      <c r="AU27" s="59">
        <v>0</v>
      </c>
      <c r="AV27" s="59">
        <v>0</v>
      </c>
      <c r="AW27" s="59">
        <v>0</v>
      </c>
      <c r="AX27" s="59">
        <v>170</v>
      </c>
      <c r="AY27" s="59">
        <v>57.8</v>
      </c>
      <c r="AZ27" s="59">
        <v>0</v>
      </c>
      <c r="BA27" s="59">
        <v>0</v>
      </c>
      <c r="BB27" s="59">
        <v>0</v>
      </c>
      <c r="BC27" s="59">
        <v>0</v>
      </c>
      <c r="BD27" s="59">
        <v>235.1</v>
      </c>
      <c r="BE27" s="59">
        <v>0</v>
      </c>
      <c r="BF27" s="59">
        <v>0</v>
      </c>
      <c r="BG27" s="59">
        <v>0</v>
      </c>
      <c r="BH27" s="59">
        <v>0</v>
      </c>
      <c r="BI27" s="59">
        <v>0</v>
      </c>
      <c r="BJ27" s="59">
        <v>0</v>
      </c>
      <c r="BK27" s="59">
        <v>0</v>
      </c>
      <c r="BL27" s="59">
        <v>0</v>
      </c>
      <c r="BM27" s="59">
        <v>82</v>
      </c>
      <c r="BN27" s="59">
        <v>97</v>
      </c>
      <c r="BO27" s="59">
        <v>13</v>
      </c>
    </row>
    <row r="28" spans="1:67" ht="24.95" customHeight="1" x14ac:dyDescent="0.2">
      <c r="A28" s="42"/>
      <c r="B28" s="40" t="s">
        <v>96</v>
      </c>
      <c r="C28" s="61" t="s">
        <v>97</v>
      </c>
      <c r="D28" s="55"/>
      <c r="E28" s="55">
        <v>24.283000000000001</v>
      </c>
      <c r="F28" s="55">
        <v>33.020000000000003</v>
      </c>
      <c r="G28" s="55">
        <v>34.942999999999998</v>
      </c>
      <c r="H28" s="56">
        <v>2.1800000000000002</v>
      </c>
      <c r="I28" s="56">
        <v>1.9</v>
      </c>
      <c r="J28" s="56">
        <v>1.2</v>
      </c>
      <c r="K28" s="56">
        <v>1.75</v>
      </c>
      <c r="L28" s="56">
        <v>2</v>
      </c>
      <c r="M28" s="56">
        <v>4.84</v>
      </c>
      <c r="N28" s="56">
        <v>1.64</v>
      </c>
      <c r="O28" s="57">
        <v>115</v>
      </c>
      <c r="P28" s="37">
        <v>48</v>
      </c>
      <c r="Q28" s="37">
        <v>65</v>
      </c>
      <c r="R28" s="37"/>
      <c r="S28" s="37"/>
      <c r="T28" s="37"/>
      <c r="U28" s="37"/>
      <c r="V28" s="37"/>
      <c r="W28" s="37"/>
      <c r="X28" s="37"/>
      <c r="Y28" s="37">
        <v>1</v>
      </c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>
        <v>1</v>
      </c>
      <c r="AL28" s="37"/>
      <c r="AM28" s="37"/>
      <c r="AN28" s="34">
        <v>7332.0999999999995</v>
      </c>
      <c r="AO28" s="34">
        <v>2541</v>
      </c>
      <c r="AP28" s="34">
        <v>4678.8999999999996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42.5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69.7</v>
      </c>
      <c r="BK28" s="34">
        <v>0</v>
      </c>
      <c r="BL28" s="34">
        <v>0</v>
      </c>
      <c r="BM28" s="33">
        <v>50</v>
      </c>
      <c r="BN28" s="33">
        <v>65</v>
      </c>
      <c r="BO28" s="33">
        <v>0</v>
      </c>
    </row>
    <row r="29" spans="1:67" ht="24.95" customHeight="1" x14ac:dyDescent="0.2">
      <c r="A29" s="42"/>
      <c r="B29" s="40" t="s">
        <v>98</v>
      </c>
      <c r="C29" s="61" t="s">
        <v>97</v>
      </c>
      <c r="D29" s="55"/>
      <c r="E29" s="55">
        <v>24.283000000000001</v>
      </c>
      <c r="F29" s="55">
        <v>33.020000000000003</v>
      </c>
      <c r="G29" s="55">
        <v>34.942999999999998</v>
      </c>
      <c r="H29" s="56">
        <v>2.1800000000000002</v>
      </c>
      <c r="I29" s="56">
        <v>1.9</v>
      </c>
      <c r="J29" s="56">
        <v>1.2</v>
      </c>
      <c r="K29" s="56">
        <v>1.75</v>
      </c>
      <c r="L29" s="56">
        <v>2</v>
      </c>
      <c r="M29" s="56">
        <v>4.84</v>
      </c>
      <c r="N29" s="56">
        <v>1.64</v>
      </c>
      <c r="O29" s="57">
        <v>155</v>
      </c>
      <c r="P29" s="37">
        <v>38</v>
      </c>
      <c r="Q29" s="37">
        <v>36</v>
      </c>
      <c r="R29" s="37">
        <v>7</v>
      </c>
      <c r="S29" s="37">
        <v>23</v>
      </c>
      <c r="T29" s="37">
        <v>18</v>
      </c>
      <c r="U29" s="37"/>
      <c r="V29" s="37"/>
      <c r="W29" s="37"/>
      <c r="X29" s="37"/>
      <c r="Y29" s="37">
        <v>10</v>
      </c>
      <c r="Z29" s="37">
        <v>10</v>
      </c>
      <c r="AA29" s="37"/>
      <c r="AB29" s="37"/>
      <c r="AC29" s="37"/>
      <c r="AD29" s="37"/>
      <c r="AE29" s="37">
        <v>5</v>
      </c>
      <c r="AF29" s="37">
        <v>4</v>
      </c>
      <c r="AG29" s="37"/>
      <c r="AH29" s="37"/>
      <c r="AI29" s="37"/>
      <c r="AJ29" s="37"/>
      <c r="AK29" s="37">
        <v>3</v>
      </c>
      <c r="AL29" s="37">
        <v>1</v>
      </c>
      <c r="AM29" s="37">
        <v>0</v>
      </c>
      <c r="AN29" s="34">
        <v>13671.899999999998</v>
      </c>
      <c r="AO29" s="34">
        <v>2011.6</v>
      </c>
      <c r="AP29" s="34">
        <v>2591.4</v>
      </c>
      <c r="AQ29" s="34">
        <v>533.20000000000005</v>
      </c>
      <c r="AR29" s="34">
        <v>2313.3000000000002</v>
      </c>
      <c r="AS29" s="34">
        <v>2461.8000000000002</v>
      </c>
      <c r="AT29" s="34">
        <v>0</v>
      </c>
      <c r="AU29" s="34">
        <v>0</v>
      </c>
      <c r="AV29" s="34">
        <v>0</v>
      </c>
      <c r="AW29" s="34">
        <v>0</v>
      </c>
      <c r="AX29" s="34">
        <v>425</v>
      </c>
      <c r="AY29" s="34">
        <v>577.9</v>
      </c>
      <c r="AZ29" s="34">
        <v>0</v>
      </c>
      <c r="BA29" s="34">
        <v>0</v>
      </c>
      <c r="BB29" s="34">
        <v>0</v>
      </c>
      <c r="BC29" s="34">
        <v>0</v>
      </c>
      <c r="BD29" s="34">
        <v>1175.3</v>
      </c>
      <c r="BE29" s="34">
        <v>1278.5</v>
      </c>
      <c r="BF29" s="34">
        <v>0</v>
      </c>
      <c r="BG29" s="34">
        <v>0</v>
      </c>
      <c r="BH29" s="34">
        <v>0</v>
      </c>
      <c r="BI29" s="34">
        <v>0</v>
      </c>
      <c r="BJ29" s="34">
        <v>209.1</v>
      </c>
      <c r="BK29" s="34">
        <v>94.8</v>
      </c>
      <c r="BL29" s="34">
        <v>0</v>
      </c>
      <c r="BM29" s="33">
        <v>79</v>
      </c>
      <c r="BN29" s="33">
        <v>69</v>
      </c>
      <c r="BO29" s="33">
        <v>7</v>
      </c>
    </row>
    <row r="30" spans="1:67" ht="24.95" customHeight="1" x14ac:dyDescent="0.2">
      <c r="A30" s="42"/>
      <c r="B30" s="40" t="s">
        <v>67</v>
      </c>
      <c r="C30" s="62" t="s">
        <v>99</v>
      </c>
      <c r="D30" s="55"/>
      <c r="E30" s="55">
        <v>48.566000000000003</v>
      </c>
      <c r="F30" s="55">
        <v>66.040000000000006</v>
      </c>
      <c r="G30" s="55">
        <v>69.885999999999996</v>
      </c>
      <c r="H30" s="55">
        <v>4.3600000000000003</v>
      </c>
      <c r="I30" s="55">
        <v>3.8</v>
      </c>
      <c r="J30" s="55">
        <v>2.4</v>
      </c>
      <c r="K30" s="55">
        <v>3.5</v>
      </c>
      <c r="L30" s="55">
        <v>4</v>
      </c>
      <c r="M30" s="55">
        <v>9.68</v>
      </c>
      <c r="N30" s="55">
        <v>3.28</v>
      </c>
      <c r="O30" s="55">
        <v>270</v>
      </c>
      <c r="P30" s="36">
        <v>86</v>
      </c>
      <c r="Q30" s="36">
        <v>101</v>
      </c>
      <c r="R30" s="36">
        <v>7</v>
      </c>
      <c r="S30" s="36">
        <v>23</v>
      </c>
      <c r="T30" s="36">
        <v>18</v>
      </c>
      <c r="U30" s="36">
        <v>0</v>
      </c>
      <c r="V30" s="36">
        <v>0</v>
      </c>
      <c r="W30" s="36">
        <v>0</v>
      </c>
      <c r="X30" s="36">
        <v>0</v>
      </c>
      <c r="Y30" s="36">
        <v>11</v>
      </c>
      <c r="Z30" s="36">
        <v>10</v>
      </c>
      <c r="AA30" s="36">
        <v>0</v>
      </c>
      <c r="AB30" s="36">
        <v>0</v>
      </c>
      <c r="AC30" s="36">
        <v>0</v>
      </c>
      <c r="AD30" s="36">
        <v>0</v>
      </c>
      <c r="AE30" s="36">
        <v>5</v>
      </c>
      <c r="AF30" s="36">
        <v>4</v>
      </c>
      <c r="AG30" s="36">
        <v>0</v>
      </c>
      <c r="AH30" s="36">
        <v>0</v>
      </c>
      <c r="AI30" s="36">
        <v>0</v>
      </c>
      <c r="AJ30" s="36">
        <v>0</v>
      </c>
      <c r="AK30" s="36">
        <v>4</v>
      </c>
      <c r="AL30" s="36">
        <v>1</v>
      </c>
      <c r="AM30" s="36">
        <v>0</v>
      </c>
      <c r="AN30" s="59">
        <v>21003.999999999996</v>
      </c>
      <c r="AO30" s="59">
        <v>4552.6000000000004</v>
      </c>
      <c r="AP30" s="59">
        <v>7270.2999999999993</v>
      </c>
      <c r="AQ30" s="59">
        <v>533.20000000000005</v>
      </c>
      <c r="AR30" s="59">
        <v>2313.3000000000002</v>
      </c>
      <c r="AS30" s="59">
        <v>2461.8000000000002</v>
      </c>
      <c r="AT30" s="59">
        <v>0</v>
      </c>
      <c r="AU30" s="59">
        <v>0</v>
      </c>
      <c r="AV30" s="59">
        <v>0</v>
      </c>
      <c r="AW30" s="59">
        <v>0</v>
      </c>
      <c r="AX30" s="59">
        <v>467.5</v>
      </c>
      <c r="AY30" s="59">
        <v>577.9</v>
      </c>
      <c r="AZ30" s="59">
        <v>0</v>
      </c>
      <c r="BA30" s="59">
        <v>0</v>
      </c>
      <c r="BB30" s="59">
        <v>0</v>
      </c>
      <c r="BC30" s="59">
        <v>0</v>
      </c>
      <c r="BD30" s="59">
        <v>1175.3</v>
      </c>
      <c r="BE30" s="59">
        <v>1278.5</v>
      </c>
      <c r="BF30" s="59">
        <v>0</v>
      </c>
      <c r="BG30" s="59">
        <v>0</v>
      </c>
      <c r="BH30" s="59">
        <v>0</v>
      </c>
      <c r="BI30" s="59">
        <v>0</v>
      </c>
      <c r="BJ30" s="59">
        <v>278.8</v>
      </c>
      <c r="BK30" s="59">
        <v>94.8</v>
      </c>
      <c r="BL30" s="59">
        <v>0</v>
      </c>
      <c r="BM30" s="59">
        <v>129</v>
      </c>
      <c r="BN30" s="59">
        <v>134</v>
      </c>
      <c r="BO30" s="59">
        <v>7</v>
      </c>
    </row>
    <row r="31" spans="1:67" ht="24.95" customHeight="1" x14ac:dyDescent="0.2">
      <c r="A31" s="42"/>
      <c r="B31" s="40" t="s">
        <v>100</v>
      </c>
      <c r="C31" s="61" t="s">
        <v>101</v>
      </c>
      <c r="D31" s="55"/>
      <c r="E31" s="55">
        <v>24.283000000000001</v>
      </c>
      <c r="F31" s="55">
        <v>33.020000000000003</v>
      </c>
      <c r="G31" s="55">
        <v>34.942999999999998</v>
      </c>
      <c r="H31" s="56">
        <v>2.1800000000000002</v>
      </c>
      <c r="I31" s="56">
        <v>1.9</v>
      </c>
      <c r="J31" s="56">
        <v>1.2</v>
      </c>
      <c r="K31" s="56">
        <v>1.75</v>
      </c>
      <c r="L31" s="56">
        <v>2</v>
      </c>
      <c r="M31" s="56">
        <v>4.84</v>
      </c>
      <c r="N31" s="56">
        <v>1.64</v>
      </c>
      <c r="O31" s="57">
        <v>216</v>
      </c>
      <c r="P31" s="185">
        <v>29</v>
      </c>
      <c r="Q31" s="190">
        <v>46</v>
      </c>
      <c r="R31" s="190">
        <v>15</v>
      </c>
      <c r="S31" s="190">
        <v>35</v>
      </c>
      <c r="T31" s="190">
        <v>43</v>
      </c>
      <c r="U31" s="190">
        <v>5</v>
      </c>
      <c r="V31" s="186"/>
      <c r="W31" s="186"/>
      <c r="X31" s="186"/>
      <c r="Y31" s="190">
        <v>7</v>
      </c>
      <c r="Z31" s="190">
        <v>5</v>
      </c>
      <c r="AA31" s="186"/>
      <c r="AB31" s="186"/>
      <c r="AC31" s="186"/>
      <c r="AD31" s="186"/>
      <c r="AE31" s="190">
        <v>30</v>
      </c>
      <c r="AF31" s="190">
        <v>1</v>
      </c>
      <c r="AG31" s="186"/>
      <c r="AH31" s="186"/>
      <c r="AI31" s="186"/>
      <c r="AJ31" s="186"/>
      <c r="AK31" s="186"/>
      <c r="AL31" s="186"/>
      <c r="AM31" s="186"/>
      <c r="AN31" s="34">
        <v>24071.899999999998</v>
      </c>
      <c r="AO31" s="34">
        <v>1535.2</v>
      </c>
      <c r="AP31" s="34">
        <v>3311.2</v>
      </c>
      <c r="AQ31" s="34">
        <v>1142.5999999999999</v>
      </c>
      <c r="AR31" s="34">
        <v>3520.3</v>
      </c>
      <c r="AS31" s="34">
        <v>5881.1</v>
      </c>
      <c r="AT31" s="34">
        <v>723.7</v>
      </c>
      <c r="AU31" s="34">
        <v>0</v>
      </c>
      <c r="AV31" s="34">
        <v>0</v>
      </c>
      <c r="AW31" s="34">
        <v>0</v>
      </c>
      <c r="AX31" s="34">
        <v>297.5</v>
      </c>
      <c r="AY31" s="34">
        <v>288.89999999999998</v>
      </c>
      <c r="AZ31" s="34">
        <v>0</v>
      </c>
      <c r="BA31" s="34">
        <v>0</v>
      </c>
      <c r="BB31" s="34">
        <v>0</v>
      </c>
      <c r="BC31" s="34">
        <v>0</v>
      </c>
      <c r="BD31" s="34">
        <v>7051.8</v>
      </c>
      <c r="BE31" s="34">
        <v>319.60000000000002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3">
        <v>101</v>
      </c>
      <c r="BN31" s="33">
        <v>95</v>
      </c>
      <c r="BO31" s="33">
        <v>20</v>
      </c>
    </row>
    <row r="32" spans="1:67" ht="24.95" customHeight="1" x14ac:dyDescent="0.2">
      <c r="A32" s="42"/>
      <c r="B32" s="40" t="s">
        <v>102</v>
      </c>
      <c r="C32" s="61" t="s">
        <v>101</v>
      </c>
      <c r="D32" s="55"/>
      <c r="E32" s="55">
        <v>24.283000000000001</v>
      </c>
      <c r="F32" s="55">
        <v>33.020000000000003</v>
      </c>
      <c r="G32" s="55">
        <v>34.942999999999998</v>
      </c>
      <c r="H32" s="56">
        <v>2.1800000000000002</v>
      </c>
      <c r="I32" s="56">
        <v>1.9</v>
      </c>
      <c r="J32" s="56">
        <v>1.2</v>
      </c>
      <c r="K32" s="56">
        <v>1.75</v>
      </c>
      <c r="L32" s="56">
        <v>2</v>
      </c>
      <c r="M32" s="56">
        <v>4.84</v>
      </c>
      <c r="N32" s="56">
        <v>1.64</v>
      </c>
      <c r="O32" s="57">
        <v>155</v>
      </c>
      <c r="P32" s="189">
        <v>28</v>
      </c>
      <c r="Q32" s="191">
        <v>20</v>
      </c>
      <c r="R32" s="188"/>
      <c r="S32" s="191">
        <v>14</v>
      </c>
      <c r="T32" s="191">
        <v>35</v>
      </c>
      <c r="U32" s="191">
        <v>5</v>
      </c>
      <c r="V32" s="188"/>
      <c r="W32" s="188"/>
      <c r="X32" s="188"/>
      <c r="Y32" s="191">
        <v>8</v>
      </c>
      <c r="Z32" s="191">
        <v>27</v>
      </c>
      <c r="AA32" s="191">
        <v>1</v>
      </c>
      <c r="AB32" s="188"/>
      <c r="AC32" s="188"/>
      <c r="AD32" s="188"/>
      <c r="AE32" s="191">
        <v>14</v>
      </c>
      <c r="AF32" s="191">
        <v>3</v>
      </c>
      <c r="AG32" s="188"/>
      <c r="AH32" s="188"/>
      <c r="AI32" s="188"/>
      <c r="AJ32" s="188"/>
      <c r="AK32" s="188"/>
      <c r="AL32" s="188"/>
      <c r="AM32" s="188"/>
      <c r="AN32" s="34">
        <v>16051.700000000003</v>
      </c>
      <c r="AO32" s="34">
        <v>1482.2</v>
      </c>
      <c r="AP32" s="34">
        <v>1439.7</v>
      </c>
      <c r="AQ32" s="34">
        <v>0</v>
      </c>
      <c r="AR32" s="34">
        <v>1408.1</v>
      </c>
      <c r="AS32" s="34">
        <v>4786.8999999999996</v>
      </c>
      <c r="AT32" s="34">
        <v>723.7</v>
      </c>
      <c r="AU32" s="34">
        <v>0</v>
      </c>
      <c r="AV32" s="34">
        <v>0</v>
      </c>
      <c r="AW32" s="34">
        <v>0</v>
      </c>
      <c r="AX32" s="34">
        <v>340</v>
      </c>
      <c r="AY32" s="34">
        <v>1560.2</v>
      </c>
      <c r="AZ32" s="34">
        <v>61.2</v>
      </c>
      <c r="BA32" s="34">
        <v>0</v>
      </c>
      <c r="BB32" s="34">
        <v>0</v>
      </c>
      <c r="BC32" s="34">
        <v>0</v>
      </c>
      <c r="BD32" s="34">
        <v>3290.8</v>
      </c>
      <c r="BE32" s="34">
        <v>958.9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3">
        <v>64</v>
      </c>
      <c r="BN32" s="33">
        <v>85</v>
      </c>
      <c r="BO32" s="33">
        <v>6</v>
      </c>
    </row>
    <row r="33" spans="1:67" ht="24.95" customHeight="1" x14ac:dyDescent="0.2">
      <c r="A33" s="42"/>
      <c r="B33" s="40" t="s">
        <v>103</v>
      </c>
      <c r="C33" s="61" t="s">
        <v>101</v>
      </c>
      <c r="D33" s="55"/>
      <c r="E33" s="55">
        <v>24.283000000000001</v>
      </c>
      <c r="F33" s="55">
        <v>33.020000000000003</v>
      </c>
      <c r="G33" s="55">
        <v>34.942999999999998</v>
      </c>
      <c r="H33" s="56">
        <v>2.1800000000000002</v>
      </c>
      <c r="I33" s="56">
        <v>1.9</v>
      </c>
      <c r="J33" s="56">
        <v>1.2</v>
      </c>
      <c r="K33" s="56">
        <v>1.75</v>
      </c>
      <c r="L33" s="56">
        <v>2</v>
      </c>
      <c r="M33" s="56">
        <v>4.84</v>
      </c>
      <c r="N33" s="56">
        <v>1.64</v>
      </c>
      <c r="O33" s="57">
        <v>240</v>
      </c>
      <c r="P33" s="189">
        <v>94</v>
      </c>
      <c r="Q33" s="191">
        <v>57</v>
      </c>
      <c r="R33" s="191">
        <v>36</v>
      </c>
      <c r="S33" s="191">
        <v>17</v>
      </c>
      <c r="T33" s="191">
        <v>9</v>
      </c>
      <c r="U33" s="191">
        <v>6</v>
      </c>
      <c r="V33" s="188"/>
      <c r="W33" s="188"/>
      <c r="X33" s="188"/>
      <c r="Y33" s="191">
        <v>14</v>
      </c>
      <c r="Z33" s="191">
        <v>3</v>
      </c>
      <c r="AA33" s="191">
        <v>2</v>
      </c>
      <c r="AB33" s="188"/>
      <c r="AC33" s="188"/>
      <c r="AD33" s="188"/>
      <c r="AE33" s="191">
        <v>2</v>
      </c>
      <c r="AF33" s="188"/>
      <c r="AG33" s="188"/>
      <c r="AH33" s="188"/>
      <c r="AI33" s="188"/>
      <c r="AJ33" s="188"/>
      <c r="AK33" s="188"/>
      <c r="AL33" s="188"/>
      <c r="AM33" s="188"/>
      <c r="AN33" s="34">
        <v>16991.399999999998</v>
      </c>
      <c r="AO33" s="34">
        <v>4976.1000000000004</v>
      </c>
      <c r="AP33" s="34">
        <v>4103.1000000000004</v>
      </c>
      <c r="AQ33" s="34">
        <v>2742.3</v>
      </c>
      <c r="AR33" s="34">
        <v>1709.9</v>
      </c>
      <c r="AS33" s="34">
        <v>1230.9000000000001</v>
      </c>
      <c r="AT33" s="34">
        <v>868.4</v>
      </c>
      <c r="AU33" s="34">
        <v>0</v>
      </c>
      <c r="AV33" s="34">
        <v>0</v>
      </c>
      <c r="AW33" s="34">
        <v>0</v>
      </c>
      <c r="AX33" s="34">
        <v>594.9</v>
      </c>
      <c r="AY33" s="34">
        <v>173.4</v>
      </c>
      <c r="AZ33" s="34">
        <v>122.3</v>
      </c>
      <c r="BA33" s="34">
        <v>0</v>
      </c>
      <c r="BB33" s="34">
        <v>0</v>
      </c>
      <c r="BC33" s="34">
        <v>0</v>
      </c>
      <c r="BD33" s="34">
        <v>470.1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3">
        <v>127</v>
      </c>
      <c r="BN33" s="33">
        <v>69</v>
      </c>
      <c r="BO33" s="33">
        <v>44</v>
      </c>
    </row>
    <row r="34" spans="1:67" ht="24.95" customHeight="1" x14ac:dyDescent="0.2">
      <c r="A34" s="42"/>
      <c r="B34" s="40" t="s">
        <v>104</v>
      </c>
      <c r="C34" s="61" t="s">
        <v>101</v>
      </c>
      <c r="D34" s="55"/>
      <c r="E34" s="55">
        <v>24.283000000000001</v>
      </c>
      <c r="F34" s="55">
        <v>33.020000000000003</v>
      </c>
      <c r="G34" s="55">
        <v>34.942999999999998</v>
      </c>
      <c r="H34" s="56">
        <v>2.1800000000000002</v>
      </c>
      <c r="I34" s="56">
        <v>1.9</v>
      </c>
      <c r="J34" s="56">
        <v>1.2</v>
      </c>
      <c r="K34" s="56">
        <v>1.75</v>
      </c>
      <c r="L34" s="56">
        <v>2</v>
      </c>
      <c r="M34" s="56">
        <v>4.84</v>
      </c>
      <c r="N34" s="56">
        <v>1.64</v>
      </c>
      <c r="O34" s="57">
        <v>0</v>
      </c>
      <c r="P34" s="187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3">
        <v>0</v>
      </c>
      <c r="BN34" s="33">
        <v>0</v>
      </c>
      <c r="BO34" s="33">
        <v>0</v>
      </c>
    </row>
    <row r="35" spans="1:67" ht="24.95" customHeight="1" x14ac:dyDescent="0.2">
      <c r="A35" s="42"/>
      <c r="B35" s="58" t="s">
        <v>105</v>
      </c>
      <c r="C35" s="61" t="s">
        <v>101</v>
      </c>
      <c r="D35" s="55"/>
      <c r="E35" s="55">
        <v>24.283000000000001</v>
      </c>
      <c r="F35" s="55">
        <v>33.020000000000003</v>
      </c>
      <c r="G35" s="55">
        <v>34.942999999999998</v>
      </c>
      <c r="H35" s="56">
        <v>2.1800000000000002</v>
      </c>
      <c r="I35" s="56">
        <v>1.9</v>
      </c>
      <c r="J35" s="56">
        <v>1.2</v>
      </c>
      <c r="K35" s="56">
        <v>1.75</v>
      </c>
      <c r="L35" s="56">
        <v>2</v>
      </c>
      <c r="M35" s="56">
        <v>4.84</v>
      </c>
      <c r="N35" s="56">
        <v>1.64</v>
      </c>
      <c r="O35" s="57">
        <v>172</v>
      </c>
      <c r="P35" s="189">
        <v>37</v>
      </c>
      <c r="Q35" s="191">
        <v>52</v>
      </c>
      <c r="R35" s="188"/>
      <c r="S35" s="191">
        <v>11</v>
      </c>
      <c r="T35" s="191">
        <v>18</v>
      </c>
      <c r="U35" s="188"/>
      <c r="V35" s="188"/>
      <c r="W35" s="188"/>
      <c r="X35" s="188"/>
      <c r="Y35" s="191">
        <v>11</v>
      </c>
      <c r="Z35" s="191">
        <v>20</v>
      </c>
      <c r="AA35" s="188"/>
      <c r="AB35" s="188"/>
      <c r="AC35" s="188"/>
      <c r="AD35" s="188"/>
      <c r="AE35" s="191">
        <v>9</v>
      </c>
      <c r="AF35" s="191">
        <v>4</v>
      </c>
      <c r="AG35" s="188"/>
      <c r="AH35" s="188"/>
      <c r="AI35" s="188"/>
      <c r="AJ35" s="188"/>
      <c r="AK35" s="191">
        <v>7</v>
      </c>
      <c r="AL35" s="191">
        <v>3</v>
      </c>
      <c r="AM35" s="188"/>
      <c r="AN35" s="34">
        <v>15059.199999999999</v>
      </c>
      <c r="AO35" s="34">
        <v>1958.7</v>
      </c>
      <c r="AP35" s="34">
        <v>3743.1</v>
      </c>
      <c r="AQ35" s="34">
        <v>0</v>
      </c>
      <c r="AR35" s="34">
        <v>1106.4000000000001</v>
      </c>
      <c r="AS35" s="34">
        <v>2461.8000000000002</v>
      </c>
      <c r="AT35" s="34">
        <v>0</v>
      </c>
      <c r="AU35" s="34">
        <v>0</v>
      </c>
      <c r="AV35" s="34">
        <v>0</v>
      </c>
      <c r="AW35" s="34">
        <v>0</v>
      </c>
      <c r="AX35" s="34">
        <v>467.4</v>
      </c>
      <c r="AY35" s="34">
        <v>1155.7</v>
      </c>
      <c r="AZ35" s="34">
        <v>0</v>
      </c>
      <c r="BA35" s="34">
        <v>0</v>
      </c>
      <c r="BB35" s="34">
        <v>0</v>
      </c>
      <c r="BC35" s="34">
        <v>0</v>
      </c>
      <c r="BD35" s="34">
        <v>2115.5</v>
      </c>
      <c r="BE35" s="34">
        <v>1278.5</v>
      </c>
      <c r="BF35" s="34">
        <v>0</v>
      </c>
      <c r="BG35" s="34">
        <v>0</v>
      </c>
      <c r="BH35" s="34">
        <v>0</v>
      </c>
      <c r="BI35" s="34">
        <v>0</v>
      </c>
      <c r="BJ35" s="34">
        <v>487.8</v>
      </c>
      <c r="BK35" s="34">
        <v>284.3</v>
      </c>
      <c r="BL35" s="34">
        <v>0</v>
      </c>
      <c r="BM35" s="33">
        <v>75</v>
      </c>
      <c r="BN35" s="33">
        <v>97</v>
      </c>
      <c r="BO35" s="33">
        <v>0</v>
      </c>
    </row>
    <row r="36" spans="1:67" ht="24.95" customHeight="1" x14ac:dyDescent="0.2">
      <c r="A36" s="42"/>
      <c r="B36" s="40" t="s">
        <v>106</v>
      </c>
      <c r="C36" s="61" t="s">
        <v>101</v>
      </c>
      <c r="D36" s="55"/>
      <c r="E36" s="55">
        <v>24.283000000000001</v>
      </c>
      <c r="F36" s="55">
        <v>33.020000000000003</v>
      </c>
      <c r="G36" s="55">
        <v>34.942999999999998</v>
      </c>
      <c r="H36" s="56">
        <v>2.1800000000000002</v>
      </c>
      <c r="I36" s="56">
        <v>1.9</v>
      </c>
      <c r="J36" s="56">
        <v>1.2</v>
      </c>
      <c r="K36" s="56">
        <v>1.75</v>
      </c>
      <c r="L36" s="56">
        <v>2</v>
      </c>
      <c r="M36" s="56">
        <v>4.84</v>
      </c>
      <c r="N36" s="56">
        <v>1.64</v>
      </c>
      <c r="O36" s="57">
        <v>175</v>
      </c>
      <c r="P36" s="189">
        <v>35</v>
      </c>
      <c r="Q36" s="191">
        <v>31</v>
      </c>
      <c r="R36" s="188"/>
      <c r="S36" s="191">
        <v>16</v>
      </c>
      <c r="T36" s="191">
        <v>12</v>
      </c>
      <c r="U36" s="188"/>
      <c r="V36" s="188"/>
      <c r="W36" s="188"/>
      <c r="X36" s="188"/>
      <c r="Y36" s="191">
        <v>30</v>
      </c>
      <c r="Z36" s="191">
        <v>25</v>
      </c>
      <c r="AA36" s="188"/>
      <c r="AB36" s="188"/>
      <c r="AC36" s="188"/>
      <c r="AD36" s="188"/>
      <c r="AE36" s="191">
        <v>15</v>
      </c>
      <c r="AF36" s="191">
        <v>4</v>
      </c>
      <c r="AG36" s="188"/>
      <c r="AH36" s="191">
        <v>4</v>
      </c>
      <c r="AI36" s="191">
        <v>3</v>
      </c>
      <c r="AJ36" s="188"/>
      <c r="AK36" s="188"/>
      <c r="AL36" s="188"/>
      <c r="AM36" s="188"/>
      <c r="AN36" s="34">
        <v>15502.2</v>
      </c>
      <c r="AO36" s="34">
        <v>1852.8</v>
      </c>
      <c r="AP36" s="34">
        <v>2231.5</v>
      </c>
      <c r="AQ36" s="34">
        <v>0</v>
      </c>
      <c r="AR36" s="34">
        <v>1609.3</v>
      </c>
      <c r="AS36" s="34">
        <v>1641.2</v>
      </c>
      <c r="AT36" s="34">
        <v>0</v>
      </c>
      <c r="AU36" s="34">
        <v>0</v>
      </c>
      <c r="AV36" s="34">
        <v>0</v>
      </c>
      <c r="AW36" s="34">
        <v>0</v>
      </c>
      <c r="AX36" s="34">
        <v>1274.9000000000001</v>
      </c>
      <c r="AY36" s="34">
        <v>1444.6</v>
      </c>
      <c r="AZ36" s="34">
        <v>0</v>
      </c>
      <c r="BA36" s="34">
        <v>0</v>
      </c>
      <c r="BB36" s="34">
        <v>0</v>
      </c>
      <c r="BC36" s="34">
        <v>0</v>
      </c>
      <c r="BD36" s="34">
        <v>3525.9</v>
      </c>
      <c r="BE36" s="34">
        <v>1278.5</v>
      </c>
      <c r="BF36" s="34">
        <v>0</v>
      </c>
      <c r="BG36" s="34">
        <v>318.60000000000002</v>
      </c>
      <c r="BH36" s="34">
        <v>324.89999999999998</v>
      </c>
      <c r="BI36" s="34">
        <v>0</v>
      </c>
      <c r="BJ36" s="34">
        <v>0</v>
      </c>
      <c r="BK36" s="34">
        <v>0</v>
      </c>
      <c r="BL36" s="34">
        <v>0</v>
      </c>
      <c r="BM36" s="33">
        <v>100</v>
      </c>
      <c r="BN36" s="33">
        <v>75</v>
      </c>
      <c r="BO36" s="33">
        <v>0</v>
      </c>
    </row>
    <row r="37" spans="1:67" ht="24.95" customHeight="1" x14ac:dyDescent="0.2">
      <c r="A37" s="42"/>
      <c r="B37" s="40" t="s">
        <v>107</v>
      </c>
      <c r="C37" s="61" t="s">
        <v>101</v>
      </c>
      <c r="D37" s="55"/>
      <c r="E37" s="55">
        <v>24.283000000000001</v>
      </c>
      <c r="F37" s="55">
        <v>33.020000000000003</v>
      </c>
      <c r="G37" s="55">
        <v>34.942999999999998</v>
      </c>
      <c r="H37" s="56">
        <v>2.1800000000000002</v>
      </c>
      <c r="I37" s="56">
        <v>1.9</v>
      </c>
      <c r="J37" s="56">
        <v>1.2</v>
      </c>
      <c r="K37" s="56">
        <v>1.75</v>
      </c>
      <c r="L37" s="56">
        <v>2</v>
      </c>
      <c r="M37" s="56">
        <v>4.84</v>
      </c>
      <c r="N37" s="56">
        <v>1.64</v>
      </c>
      <c r="O37" s="57">
        <v>230</v>
      </c>
      <c r="P37" s="189">
        <v>138</v>
      </c>
      <c r="Q37" s="191">
        <v>75</v>
      </c>
      <c r="R37" s="188"/>
      <c r="S37" s="188"/>
      <c r="T37" s="188"/>
      <c r="U37" s="188"/>
      <c r="V37" s="191">
        <v>9</v>
      </c>
      <c r="W37" s="191">
        <v>8</v>
      </c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34">
        <v>13283.4</v>
      </c>
      <c r="AO37" s="34">
        <v>7305.3</v>
      </c>
      <c r="AP37" s="34">
        <v>5398.8</v>
      </c>
      <c r="AQ37" s="34">
        <v>0</v>
      </c>
      <c r="AR37" s="34">
        <v>0</v>
      </c>
      <c r="AS37" s="34">
        <v>0</v>
      </c>
      <c r="AT37" s="34">
        <v>0</v>
      </c>
      <c r="AU37" s="34">
        <v>262.3</v>
      </c>
      <c r="AV37" s="34">
        <v>317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3">
        <v>147</v>
      </c>
      <c r="BN37" s="33">
        <v>83</v>
      </c>
      <c r="BO37" s="33">
        <v>0</v>
      </c>
    </row>
    <row r="38" spans="1:67" ht="24.95" customHeight="1" x14ac:dyDescent="0.2">
      <c r="A38" s="42"/>
      <c r="B38" s="40" t="s">
        <v>108</v>
      </c>
      <c r="C38" s="61" t="s">
        <v>101</v>
      </c>
      <c r="D38" s="55"/>
      <c r="E38" s="55">
        <v>24.283000000000001</v>
      </c>
      <c r="F38" s="55">
        <v>33.020000000000003</v>
      </c>
      <c r="G38" s="55">
        <v>34.942999999999998</v>
      </c>
      <c r="H38" s="56">
        <v>2.1800000000000002</v>
      </c>
      <c r="I38" s="56">
        <v>1.9</v>
      </c>
      <c r="J38" s="56">
        <v>1.2</v>
      </c>
      <c r="K38" s="56">
        <v>1.75</v>
      </c>
      <c r="L38" s="56">
        <v>2</v>
      </c>
      <c r="M38" s="56">
        <v>4.84</v>
      </c>
      <c r="N38" s="56">
        <v>1.64</v>
      </c>
      <c r="O38" s="57">
        <v>200</v>
      </c>
      <c r="P38" s="189">
        <v>37</v>
      </c>
      <c r="Q38" s="191">
        <v>72</v>
      </c>
      <c r="R38" s="191">
        <v>14</v>
      </c>
      <c r="S38" s="191">
        <v>44</v>
      </c>
      <c r="T38" s="191">
        <v>27</v>
      </c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91">
        <v>2</v>
      </c>
      <c r="AF38" s="191">
        <v>2</v>
      </c>
      <c r="AG38" s="191">
        <v>2</v>
      </c>
      <c r="AH38" s="188"/>
      <c r="AI38" s="188"/>
      <c r="AJ38" s="188"/>
      <c r="AK38" s="188"/>
      <c r="AL38" s="188"/>
      <c r="AM38" s="188"/>
      <c r="AN38" s="34">
        <v>18112.199999999997</v>
      </c>
      <c r="AO38" s="34">
        <v>1958.7</v>
      </c>
      <c r="AP38" s="34">
        <v>5182.8</v>
      </c>
      <c r="AQ38" s="34">
        <v>1066.5</v>
      </c>
      <c r="AR38" s="34">
        <v>4425.5</v>
      </c>
      <c r="AS38" s="34">
        <v>3692.8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470.1</v>
      </c>
      <c r="BE38" s="34">
        <v>639.29999999999995</v>
      </c>
      <c r="BF38" s="34">
        <v>676.5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3">
        <v>83</v>
      </c>
      <c r="BN38" s="33">
        <v>101</v>
      </c>
      <c r="BO38" s="33">
        <v>16</v>
      </c>
    </row>
    <row r="39" spans="1:67" ht="24.95" customHeight="1" x14ac:dyDescent="0.2">
      <c r="A39" s="42"/>
      <c r="B39" s="40" t="s">
        <v>109</v>
      </c>
      <c r="C39" s="61" t="s">
        <v>101</v>
      </c>
      <c r="D39" s="55"/>
      <c r="E39" s="55">
        <v>24.283000000000001</v>
      </c>
      <c r="F39" s="55">
        <v>33.020000000000003</v>
      </c>
      <c r="G39" s="55">
        <v>34.942999999999998</v>
      </c>
      <c r="H39" s="56">
        <v>2.1800000000000002</v>
      </c>
      <c r="I39" s="56">
        <v>1.9</v>
      </c>
      <c r="J39" s="56">
        <v>1.2</v>
      </c>
      <c r="K39" s="56">
        <v>1.75</v>
      </c>
      <c r="L39" s="56">
        <v>2</v>
      </c>
      <c r="M39" s="56">
        <v>4.84</v>
      </c>
      <c r="N39" s="56">
        <v>1.64</v>
      </c>
      <c r="O39" s="57">
        <v>284</v>
      </c>
      <c r="P39" s="189">
        <v>87</v>
      </c>
      <c r="Q39" s="191">
        <v>69</v>
      </c>
      <c r="R39" s="188"/>
      <c r="S39" s="191">
        <v>24</v>
      </c>
      <c r="T39" s="191">
        <v>31</v>
      </c>
      <c r="U39" s="188"/>
      <c r="V39" s="188"/>
      <c r="W39" s="188"/>
      <c r="X39" s="188"/>
      <c r="Y39" s="191">
        <v>13</v>
      </c>
      <c r="Z39" s="191">
        <v>34</v>
      </c>
      <c r="AA39" s="188"/>
      <c r="AB39" s="188"/>
      <c r="AC39" s="188"/>
      <c r="AD39" s="188"/>
      <c r="AE39" s="191">
        <v>19</v>
      </c>
      <c r="AF39" s="191">
        <v>7</v>
      </c>
      <c r="AG39" s="188"/>
      <c r="AH39" s="188"/>
      <c r="AI39" s="188"/>
      <c r="AJ39" s="188"/>
      <c r="AK39" s="188"/>
      <c r="AL39" s="188"/>
      <c r="AM39" s="188"/>
      <c r="AN39" s="34">
        <v>25446.700000000004</v>
      </c>
      <c r="AO39" s="34">
        <v>4605.5</v>
      </c>
      <c r="AP39" s="34">
        <v>4966.8999999999996</v>
      </c>
      <c r="AQ39" s="34">
        <v>0</v>
      </c>
      <c r="AR39" s="34">
        <v>2413.9</v>
      </c>
      <c r="AS39" s="34">
        <v>4239.8</v>
      </c>
      <c r="AT39" s="34">
        <v>0</v>
      </c>
      <c r="AU39" s="34">
        <v>0</v>
      </c>
      <c r="AV39" s="34">
        <v>0</v>
      </c>
      <c r="AW39" s="34">
        <v>0</v>
      </c>
      <c r="AX39" s="34">
        <v>552.4</v>
      </c>
      <c r="AY39" s="34">
        <v>1964.7</v>
      </c>
      <c r="AZ39" s="34">
        <v>0</v>
      </c>
      <c r="BA39" s="34">
        <v>0</v>
      </c>
      <c r="BB39" s="34">
        <v>0</v>
      </c>
      <c r="BC39" s="34">
        <v>0</v>
      </c>
      <c r="BD39" s="34">
        <v>4466.1000000000004</v>
      </c>
      <c r="BE39" s="34">
        <v>2237.4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3">
        <v>143</v>
      </c>
      <c r="BN39" s="33">
        <v>141</v>
      </c>
      <c r="BO39" s="33">
        <v>0</v>
      </c>
    </row>
    <row r="40" spans="1:67" ht="24.95" customHeight="1" x14ac:dyDescent="0.2">
      <c r="A40" s="42"/>
      <c r="B40" s="63" t="s">
        <v>110</v>
      </c>
      <c r="C40" s="61" t="s">
        <v>101</v>
      </c>
      <c r="D40" s="55"/>
      <c r="E40" s="55">
        <v>24.283000000000001</v>
      </c>
      <c r="F40" s="55">
        <v>33.020000000000003</v>
      </c>
      <c r="G40" s="55">
        <v>34.942999999999998</v>
      </c>
      <c r="H40" s="56">
        <v>2.1800000000000002</v>
      </c>
      <c r="I40" s="56">
        <v>1.9</v>
      </c>
      <c r="J40" s="56">
        <v>1.2</v>
      </c>
      <c r="K40" s="56">
        <v>1.75</v>
      </c>
      <c r="L40" s="56">
        <v>2</v>
      </c>
      <c r="M40" s="56">
        <v>4.84</v>
      </c>
      <c r="N40" s="56">
        <v>1.64</v>
      </c>
      <c r="O40" s="57">
        <v>272</v>
      </c>
      <c r="P40" s="189">
        <v>63</v>
      </c>
      <c r="Q40" s="191">
        <v>56</v>
      </c>
      <c r="R40" s="191">
        <v>21</v>
      </c>
      <c r="S40" s="191">
        <v>30</v>
      </c>
      <c r="T40" s="191">
        <v>26</v>
      </c>
      <c r="U40" s="188"/>
      <c r="V40" s="188"/>
      <c r="W40" s="188"/>
      <c r="X40" s="188"/>
      <c r="Y40" s="191">
        <v>19</v>
      </c>
      <c r="Z40" s="191">
        <v>14</v>
      </c>
      <c r="AA40" s="188"/>
      <c r="AB40" s="188"/>
      <c r="AC40" s="188"/>
      <c r="AD40" s="188"/>
      <c r="AE40" s="191">
        <v>31</v>
      </c>
      <c r="AF40" s="191">
        <v>12</v>
      </c>
      <c r="AG40" s="188"/>
      <c r="AH40" s="188"/>
      <c r="AI40" s="188"/>
      <c r="AJ40" s="188"/>
      <c r="AK40" s="188"/>
      <c r="AL40" s="188"/>
      <c r="AM40" s="188"/>
      <c r="AN40" s="34">
        <v>28277.999999999996</v>
      </c>
      <c r="AO40" s="34">
        <v>3335</v>
      </c>
      <c r="AP40" s="34">
        <v>4031.1</v>
      </c>
      <c r="AQ40" s="34">
        <v>1599.7</v>
      </c>
      <c r="AR40" s="34">
        <v>3017.4</v>
      </c>
      <c r="AS40" s="34">
        <v>3556</v>
      </c>
      <c r="AT40" s="34">
        <v>0</v>
      </c>
      <c r="AU40" s="34">
        <v>0</v>
      </c>
      <c r="AV40" s="34">
        <v>0</v>
      </c>
      <c r="AW40" s="34">
        <v>0</v>
      </c>
      <c r="AX40" s="34">
        <v>807.4</v>
      </c>
      <c r="AY40" s="34">
        <v>809</v>
      </c>
      <c r="AZ40" s="34">
        <v>0</v>
      </c>
      <c r="BA40" s="34">
        <v>0</v>
      </c>
      <c r="BB40" s="34">
        <v>0</v>
      </c>
      <c r="BC40" s="34">
        <v>0</v>
      </c>
      <c r="BD40" s="34">
        <v>7286.8</v>
      </c>
      <c r="BE40" s="34">
        <v>3835.6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3">
        <v>143</v>
      </c>
      <c r="BN40" s="33">
        <v>108</v>
      </c>
      <c r="BO40" s="33">
        <v>21</v>
      </c>
    </row>
    <row r="41" spans="1:67" ht="24.95" customHeight="1" x14ac:dyDescent="0.2">
      <c r="A41" s="42"/>
      <c r="B41" s="40" t="s">
        <v>111</v>
      </c>
      <c r="C41" s="61" t="s">
        <v>101</v>
      </c>
      <c r="D41" s="55"/>
      <c r="E41" s="55">
        <v>24.283000000000001</v>
      </c>
      <c r="F41" s="55">
        <v>33.020000000000003</v>
      </c>
      <c r="G41" s="55">
        <v>34.942999999999998</v>
      </c>
      <c r="H41" s="56">
        <v>2.1800000000000002</v>
      </c>
      <c r="I41" s="56">
        <v>1.9</v>
      </c>
      <c r="J41" s="56">
        <v>1.2</v>
      </c>
      <c r="K41" s="56">
        <v>1.75</v>
      </c>
      <c r="L41" s="56">
        <v>2</v>
      </c>
      <c r="M41" s="56">
        <v>4.84</v>
      </c>
      <c r="N41" s="56">
        <v>1.64</v>
      </c>
      <c r="O41" s="57">
        <v>0</v>
      </c>
      <c r="P41" s="187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3">
        <v>0</v>
      </c>
      <c r="BN41" s="33">
        <v>0</v>
      </c>
      <c r="BO41" s="33">
        <v>0</v>
      </c>
    </row>
    <row r="42" spans="1:67" ht="24.95" customHeight="1" x14ac:dyDescent="0.2">
      <c r="A42" s="42"/>
      <c r="B42" s="40" t="s">
        <v>112</v>
      </c>
      <c r="C42" s="61" t="s">
        <v>101</v>
      </c>
      <c r="D42" s="55"/>
      <c r="E42" s="55">
        <v>24.283000000000001</v>
      </c>
      <c r="F42" s="55">
        <v>33.020000000000003</v>
      </c>
      <c r="G42" s="55">
        <v>34.942999999999998</v>
      </c>
      <c r="H42" s="56">
        <v>2.1800000000000002</v>
      </c>
      <c r="I42" s="56">
        <v>1.9</v>
      </c>
      <c r="J42" s="56">
        <v>1.2</v>
      </c>
      <c r="K42" s="56">
        <v>1.75</v>
      </c>
      <c r="L42" s="56">
        <v>2</v>
      </c>
      <c r="M42" s="56">
        <v>4.84</v>
      </c>
      <c r="N42" s="56">
        <v>1.64</v>
      </c>
      <c r="O42" s="57">
        <v>188</v>
      </c>
      <c r="P42" s="189">
        <v>37</v>
      </c>
      <c r="Q42" s="191">
        <v>48</v>
      </c>
      <c r="R42" s="191">
        <v>14</v>
      </c>
      <c r="S42" s="191">
        <v>26</v>
      </c>
      <c r="T42" s="191">
        <v>34</v>
      </c>
      <c r="U42" s="191">
        <v>3</v>
      </c>
      <c r="V42" s="188"/>
      <c r="W42" s="188"/>
      <c r="X42" s="188"/>
      <c r="Y42" s="191">
        <v>11</v>
      </c>
      <c r="Z42" s="191">
        <v>14</v>
      </c>
      <c r="AA42" s="191">
        <v>1</v>
      </c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34">
        <v>15517.400000000001</v>
      </c>
      <c r="AO42" s="34">
        <v>1958.7</v>
      </c>
      <c r="AP42" s="34">
        <v>3455.2</v>
      </c>
      <c r="AQ42" s="34">
        <v>1066.5</v>
      </c>
      <c r="AR42" s="34">
        <v>2615.1</v>
      </c>
      <c r="AS42" s="34">
        <v>4650.1000000000004</v>
      </c>
      <c r="AT42" s="34">
        <v>434.2</v>
      </c>
      <c r="AU42" s="34">
        <v>0</v>
      </c>
      <c r="AV42" s="34">
        <v>0</v>
      </c>
      <c r="AW42" s="34">
        <v>0</v>
      </c>
      <c r="AX42" s="34">
        <v>467.4</v>
      </c>
      <c r="AY42" s="34">
        <v>809</v>
      </c>
      <c r="AZ42" s="34">
        <v>61.2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3">
        <v>74</v>
      </c>
      <c r="BN42" s="33">
        <v>96</v>
      </c>
      <c r="BO42" s="33">
        <v>18</v>
      </c>
    </row>
    <row r="43" spans="1:67" ht="24.95" customHeight="1" x14ac:dyDescent="0.2">
      <c r="A43" s="42"/>
      <c r="B43" s="40" t="s">
        <v>113</v>
      </c>
      <c r="C43" s="61" t="s">
        <v>101</v>
      </c>
      <c r="D43" s="55"/>
      <c r="E43" s="55">
        <v>24.283000000000001</v>
      </c>
      <c r="F43" s="55">
        <v>33.020000000000003</v>
      </c>
      <c r="G43" s="55">
        <v>34.942999999999998</v>
      </c>
      <c r="H43" s="56">
        <v>2.1800000000000002</v>
      </c>
      <c r="I43" s="56">
        <v>1.9</v>
      </c>
      <c r="J43" s="56">
        <v>1.2</v>
      </c>
      <c r="K43" s="56">
        <v>1.75</v>
      </c>
      <c r="L43" s="56">
        <v>2</v>
      </c>
      <c r="M43" s="56">
        <v>4.84</v>
      </c>
      <c r="N43" s="56">
        <v>1.64</v>
      </c>
      <c r="O43" s="57">
        <v>158</v>
      </c>
      <c r="P43" s="189">
        <v>26</v>
      </c>
      <c r="Q43" s="191">
        <v>24</v>
      </c>
      <c r="R43" s="188"/>
      <c r="S43" s="191">
        <v>23</v>
      </c>
      <c r="T43" s="191">
        <v>36</v>
      </c>
      <c r="U43" s="188"/>
      <c r="V43" s="188"/>
      <c r="W43" s="188"/>
      <c r="X43" s="188"/>
      <c r="Y43" s="191">
        <v>5</v>
      </c>
      <c r="Z43" s="191">
        <v>9</v>
      </c>
      <c r="AA43" s="188"/>
      <c r="AB43" s="188"/>
      <c r="AC43" s="188"/>
      <c r="AD43" s="188"/>
      <c r="AE43" s="191">
        <v>29</v>
      </c>
      <c r="AF43" s="191">
        <v>5</v>
      </c>
      <c r="AG43" s="188"/>
      <c r="AH43" s="191">
        <v>1</v>
      </c>
      <c r="AI43" s="188"/>
      <c r="AJ43" s="188"/>
      <c r="AK43" s="188"/>
      <c r="AL43" s="188"/>
      <c r="AM43" s="188"/>
      <c r="AN43" s="34">
        <v>19568.099999999999</v>
      </c>
      <c r="AO43" s="34">
        <v>1376.4</v>
      </c>
      <c r="AP43" s="34">
        <v>1727.6</v>
      </c>
      <c r="AQ43" s="34">
        <v>0</v>
      </c>
      <c r="AR43" s="34">
        <v>2313.3000000000002</v>
      </c>
      <c r="AS43" s="34">
        <v>4923.7</v>
      </c>
      <c r="AT43" s="34">
        <v>0</v>
      </c>
      <c r="AU43" s="34">
        <v>0</v>
      </c>
      <c r="AV43" s="34">
        <v>0</v>
      </c>
      <c r="AW43" s="34">
        <v>0</v>
      </c>
      <c r="AX43" s="34">
        <v>212.5</v>
      </c>
      <c r="AY43" s="34">
        <v>520.1</v>
      </c>
      <c r="AZ43" s="34">
        <v>0</v>
      </c>
      <c r="BA43" s="34">
        <v>0</v>
      </c>
      <c r="BB43" s="34">
        <v>0</v>
      </c>
      <c r="BC43" s="34">
        <v>0</v>
      </c>
      <c r="BD43" s="34">
        <v>6816.7</v>
      </c>
      <c r="BE43" s="34">
        <v>1598.2</v>
      </c>
      <c r="BF43" s="34">
        <v>0</v>
      </c>
      <c r="BG43" s="34">
        <v>79.599999999999994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3">
        <v>84</v>
      </c>
      <c r="BN43" s="33">
        <v>74</v>
      </c>
      <c r="BO43" s="33">
        <v>0</v>
      </c>
    </row>
    <row r="44" spans="1:67" ht="24.95" customHeight="1" x14ac:dyDescent="0.2">
      <c r="A44" s="42"/>
      <c r="B44" s="40" t="s">
        <v>114</v>
      </c>
      <c r="C44" s="61" t="s">
        <v>101</v>
      </c>
      <c r="D44" s="55"/>
      <c r="E44" s="55">
        <v>24.283000000000001</v>
      </c>
      <c r="F44" s="55">
        <v>33.020000000000003</v>
      </c>
      <c r="G44" s="55">
        <v>34.942999999999998</v>
      </c>
      <c r="H44" s="56">
        <v>2.1800000000000002</v>
      </c>
      <c r="I44" s="56">
        <v>1.9</v>
      </c>
      <c r="J44" s="56">
        <v>1.2</v>
      </c>
      <c r="K44" s="56">
        <v>1.75</v>
      </c>
      <c r="L44" s="56">
        <v>2</v>
      </c>
      <c r="M44" s="56">
        <v>4.84</v>
      </c>
      <c r="N44" s="56">
        <v>1.64</v>
      </c>
      <c r="O44" s="57">
        <v>175</v>
      </c>
      <c r="P44" s="189">
        <v>35</v>
      </c>
      <c r="Q44" s="191">
        <v>44</v>
      </c>
      <c r="R44" s="188"/>
      <c r="S44" s="191">
        <v>27</v>
      </c>
      <c r="T44" s="191">
        <v>19</v>
      </c>
      <c r="U44" s="191">
        <v>0</v>
      </c>
      <c r="V44" s="188"/>
      <c r="W44" s="188"/>
      <c r="X44" s="188"/>
      <c r="Y44" s="191">
        <v>10</v>
      </c>
      <c r="Z44" s="191">
        <v>13</v>
      </c>
      <c r="AA44" s="188"/>
      <c r="AB44" s="188"/>
      <c r="AC44" s="188"/>
      <c r="AD44" s="188"/>
      <c r="AE44" s="191">
        <v>20</v>
      </c>
      <c r="AF44" s="191">
        <v>7</v>
      </c>
      <c r="AG44" s="188"/>
      <c r="AH44" s="188"/>
      <c r="AI44" s="188"/>
      <c r="AJ44" s="188"/>
      <c r="AK44" s="188"/>
      <c r="AL44" s="188"/>
      <c r="AM44" s="188"/>
      <c r="AN44" s="34">
        <v>18449.2</v>
      </c>
      <c r="AO44" s="34">
        <v>1852.8</v>
      </c>
      <c r="AP44" s="34">
        <v>3167.3</v>
      </c>
      <c r="AQ44" s="34">
        <v>0</v>
      </c>
      <c r="AR44" s="34">
        <v>2715.7</v>
      </c>
      <c r="AS44" s="34">
        <v>2598.6</v>
      </c>
      <c r="AT44" s="34">
        <v>0</v>
      </c>
      <c r="AU44" s="34">
        <v>0</v>
      </c>
      <c r="AV44" s="34">
        <v>0</v>
      </c>
      <c r="AW44" s="34">
        <v>0</v>
      </c>
      <c r="AX44" s="34">
        <v>425</v>
      </c>
      <c r="AY44" s="34">
        <v>751.2</v>
      </c>
      <c r="AZ44" s="34">
        <v>0</v>
      </c>
      <c r="BA44" s="34">
        <v>0</v>
      </c>
      <c r="BB44" s="34">
        <v>0</v>
      </c>
      <c r="BC44" s="34">
        <v>0</v>
      </c>
      <c r="BD44" s="34">
        <v>4701.2</v>
      </c>
      <c r="BE44" s="34">
        <v>2237.4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3">
        <v>92</v>
      </c>
      <c r="BN44" s="33">
        <v>83</v>
      </c>
      <c r="BO44" s="33">
        <v>0</v>
      </c>
    </row>
    <row r="45" spans="1:67" ht="24.95" customHeight="1" x14ac:dyDescent="0.2">
      <c r="A45" s="42"/>
      <c r="B45" s="40" t="s">
        <v>115</v>
      </c>
      <c r="C45" s="61" t="s">
        <v>101</v>
      </c>
      <c r="D45" s="55"/>
      <c r="E45" s="55">
        <v>24.283000000000001</v>
      </c>
      <c r="F45" s="55">
        <v>33.020000000000003</v>
      </c>
      <c r="G45" s="55">
        <v>34.942999999999998</v>
      </c>
      <c r="H45" s="56">
        <v>2.1800000000000002</v>
      </c>
      <c r="I45" s="56">
        <v>1.9</v>
      </c>
      <c r="J45" s="56">
        <v>1.2</v>
      </c>
      <c r="K45" s="56">
        <v>1.75</v>
      </c>
      <c r="L45" s="56">
        <v>2</v>
      </c>
      <c r="M45" s="56">
        <v>4.84</v>
      </c>
      <c r="N45" s="56">
        <v>1.64</v>
      </c>
      <c r="O45" s="57">
        <v>95</v>
      </c>
      <c r="P45" s="189">
        <v>30</v>
      </c>
      <c r="Q45" s="191">
        <v>29</v>
      </c>
      <c r="R45" s="188"/>
      <c r="S45" s="188"/>
      <c r="T45" s="188"/>
      <c r="U45" s="188"/>
      <c r="V45" s="188"/>
      <c r="W45" s="188"/>
      <c r="X45" s="188"/>
      <c r="Y45" s="191">
        <v>9</v>
      </c>
      <c r="Z45" s="191">
        <v>18</v>
      </c>
      <c r="AA45" s="188"/>
      <c r="AB45" s="188"/>
      <c r="AC45" s="188"/>
      <c r="AD45" s="188"/>
      <c r="AE45" s="191">
        <v>7</v>
      </c>
      <c r="AF45" s="191">
        <v>2</v>
      </c>
      <c r="AG45" s="188"/>
      <c r="AH45" s="188"/>
      <c r="AI45" s="188"/>
      <c r="AJ45" s="188"/>
      <c r="AK45" s="188"/>
      <c r="AL45" s="188"/>
      <c r="AM45" s="188"/>
      <c r="AN45" s="34">
        <v>7382.9000000000005</v>
      </c>
      <c r="AO45" s="34">
        <v>1588.1</v>
      </c>
      <c r="AP45" s="34">
        <v>2087.5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382.5</v>
      </c>
      <c r="AY45" s="34">
        <v>1040.0999999999999</v>
      </c>
      <c r="AZ45" s="34">
        <v>0</v>
      </c>
      <c r="BA45" s="34">
        <v>0</v>
      </c>
      <c r="BB45" s="34">
        <v>0</v>
      </c>
      <c r="BC45" s="34">
        <v>0</v>
      </c>
      <c r="BD45" s="34">
        <v>1645.4</v>
      </c>
      <c r="BE45" s="34">
        <v>639.29999999999995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3">
        <v>46</v>
      </c>
      <c r="BN45" s="33">
        <v>49</v>
      </c>
      <c r="BO45" s="33">
        <v>0</v>
      </c>
    </row>
    <row r="46" spans="1:67" ht="24.95" customHeight="1" x14ac:dyDescent="0.2">
      <c r="A46" s="42"/>
      <c r="B46" s="40" t="s">
        <v>116</v>
      </c>
      <c r="C46" s="61" t="s">
        <v>101</v>
      </c>
      <c r="D46" s="55"/>
      <c r="E46" s="55">
        <v>24.283000000000001</v>
      </c>
      <c r="F46" s="55">
        <v>33.020000000000003</v>
      </c>
      <c r="G46" s="55">
        <v>34.942999999999998</v>
      </c>
      <c r="H46" s="56">
        <v>2.1800000000000002</v>
      </c>
      <c r="I46" s="56">
        <v>1.9</v>
      </c>
      <c r="J46" s="56">
        <v>1.2</v>
      </c>
      <c r="K46" s="56">
        <v>1.75</v>
      </c>
      <c r="L46" s="56">
        <v>2</v>
      </c>
      <c r="M46" s="56">
        <v>4.84</v>
      </c>
      <c r="N46" s="56">
        <v>1.64</v>
      </c>
      <c r="O46" s="57">
        <v>83</v>
      </c>
      <c r="P46" s="189">
        <v>50</v>
      </c>
      <c r="Q46" s="188"/>
      <c r="R46" s="188"/>
      <c r="S46" s="188"/>
      <c r="T46" s="188"/>
      <c r="U46" s="188"/>
      <c r="V46" s="188"/>
      <c r="W46" s="188"/>
      <c r="X46" s="188"/>
      <c r="Y46" s="191">
        <v>11</v>
      </c>
      <c r="Z46" s="188"/>
      <c r="AA46" s="188"/>
      <c r="AB46" s="188"/>
      <c r="AC46" s="188"/>
      <c r="AD46" s="188"/>
      <c r="AE46" s="191">
        <v>13</v>
      </c>
      <c r="AF46" s="188"/>
      <c r="AG46" s="188"/>
      <c r="AH46" s="188"/>
      <c r="AI46" s="188"/>
      <c r="AJ46" s="188"/>
      <c r="AK46" s="191">
        <v>9</v>
      </c>
      <c r="AL46" s="188"/>
      <c r="AM46" s="188"/>
      <c r="AN46" s="34">
        <v>6797.2</v>
      </c>
      <c r="AO46" s="34">
        <v>2646.8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467.4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3055.8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627.20000000000005</v>
      </c>
      <c r="BK46" s="34">
        <v>0</v>
      </c>
      <c r="BL46" s="34">
        <v>0</v>
      </c>
      <c r="BM46" s="33">
        <v>83</v>
      </c>
      <c r="BN46" s="33">
        <v>0</v>
      </c>
      <c r="BO46" s="33">
        <v>0</v>
      </c>
    </row>
    <row r="47" spans="1:67" ht="24.95" customHeight="1" x14ac:dyDescent="0.2">
      <c r="A47" s="42"/>
      <c r="B47" s="40" t="s">
        <v>67</v>
      </c>
      <c r="C47" s="62" t="s">
        <v>117</v>
      </c>
      <c r="D47" s="55"/>
      <c r="E47" s="55">
        <v>388.52800000000013</v>
      </c>
      <c r="F47" s="55">
        <v>528.31999999999994</v>
      </c>
      <c r="G47" s="55">
        <v>559.08799999999985</v>
      </c>
      <c r="H47" s="55">
        <v>34.880000000000003</v>
      </c>
      <c r="I47" s="55">
        <v>30.399999999999991</v>
      </c>
      <c r="J47" s="55">
        <v>19.199999999999996</v>
      </c>
      <c r="K47" s="55">
        <v>28</v>
      </c>
      <c r="L47" s="55">
        <v>32</v>
      </c>
      <c r="M47" s="55">
        <v>77.440000000000026</v>
      </c>
      <c r="N47" s="55">
        <v>26.240000000000006</v>
      </c>
      <c r="O47" s="55">
        <v>2643</v>
      </c>
      <c r="P47" s="36">
        <v>726</v>
      </c>
      <c r="Q47" s="36">
        <v>623</v>
      </c>
      <c r="R47" s="36">
        <v>100</v>
      </c>
      <c r="S47" s="36">
        <v>267</v>
      </c>
      <c r="T47" s="36">
        <v>290</v>
      </c>
      <c r="U47" s="36">
        <v>19</v>
      </c>
      <c r="V47" s="36">
        <v>9</v>
      </c>
      <c r="W47" s="36">
        <v>8</v>
      </c>
      <c r="X47" s="36">
        <v>0</v>
      </c>
      <c r="Y47" s="36">
        <v>148</v>
      </c>
      <c r="Z47" s="36">
        <v>182</v>
      </c>
      <c r="AA47" s="36">
        <v>4</v>
      </c>
      <c r="AB47" s="36">
        <v>0</v>
      </c>
      <c r="AC47" s="36">
        <v>0</v>
      </c>
      <c r="AD47" s="36">
        <v>0</v>
      </c>
      <c r="AE47" s="36">
        <v>191</v>
      </c>
      <c r="AF47" s="36">
        <v>47</v>
      </c>
      <c r="AG47" s="36">
        <v>2</v>
      </c>
      <c r="AH47" s="36">
        <v>5</v>
      </c>
      <c r="AI47" s="36">
        <v>3</v>
      </c>
      <c r="AJ47" s="36">
        <v>0</v>
      </c>
      <c r="AK47" s="36">
        <v>16</v>
      </c>
      <c r="AL47" s="36">
        <v>3</v>
      </c>
      <c r="AM47" s="36">
        <v>0</v>
      </c>
      <c r="AN47" s="59">
        <v>240511.5</v>
      </c>
      <c r="AO47" s="59">
        <v>38432.300000000003</v>
      </c>
      <c r="AP47" s="59">
        <v>44845.799999999996</v>
      </c>
      <c r="AQ47" s="59">
        <v>7617.5999999999995</v>
      </c>
      <c r="AR47" s="59">
        <v>26854.899999999998</v>
      </c>
      <c r="AS47" s="59">
        <v>39662.899999999994</v>
      </c>
      <c r="AT47" s="59">
        <v>2750</v>
      </c>
      <c r="AU47" s="59">
        <v>262.3</v>
      </c>
      <c r="AV47" s="59">
        <v>317</v>
      </c>
      <c r="AW47" s="59">
        <v>0</v>
      </c>
      <c r="AX47" s="59">
        <v>6289.2999999999993</v>
      </c>
      <c r="AY47" s="59">
        <v>10516.900000000001</v>
      </c>
      <c r="AZ47" s="59">
        <v>244.7</v>
      </c>
      <c r="BA47" s="59">
        <v>0</v>
      </c>
      <c r="BB47" s="59">
        <v>0</v>
      </c>
      <c r="BC47" s="59">
        <v>0</v>
      </c>
      <c r="BD47" s="59">
        <v>44896.200000000004</v>
      </c>
      <c r="BE47" s="59">
        <v>15022.7</v>
      </c>
      <c r="BF47" s="59">
        <v>676.5</v>
      </c>
      <c r="BG47" s="59">
        <v>398.20000000000005</v>
      </c>
      <c r="BH47" s="59">
        <v>324.89999999999998</v>
      </c>
      <c r="BI47" s="59">
        <v>0</v>
      </c>
      <c r="BJ47" s="59">
        <v>1115</v>
      </c>
      <c r="BK47" s="59">
        <v>284.3</v>
      </c>
      <c r="BL47" s="59">
        <v>0</v>
      </c>
      <c r="BM47" s="59">
        <v>1362</v>
      </c>
      <c r="BN47" s="59">
        <v>1156</v>
      </c>
      <c r="BO47" s="59">
        <v>125</v>
      </c>
    </row>
    <row r="48" spans="1:67" ht="24.95" customHeight="1" x14ac:dyDescent="0.2">
      <c r="A48" s="42"/>
      <c r="B48" s="64" t="s">
        <v>118</v>
      </c>
      <c r="C48" s="65" t="s">
        <v>119</v>
      </c>
      <c r="D48" s="47"/>
      <c r="E48" s="47">
        <v>731.99900000000025</v>
      </c>
      <c r="F48" s="47">
        <v>995.3599999999999</v>
      </c>
      <c r="G48" s="47">
        <v>1053.3309999999997</v>
      </c>
      <c r="H48" s="47">
        <v>63.22</v>
      </c>
      <c r="I48" s="47">
        <v>55.099999999999973</v>
      </c>
      <c r="J48" s="47">
        <v>34.799999999999997</v>
      </c>
      <c r="K48" s="47">
        <v>50.75</v>
      </c>
      <c r="L48" s="47">
        <v>58</v>
      </c>
      <c r="M48" s="47">
        <v>140.36000000000007</v>
      </c>
      <c r="N48" s="47">
        <v>47.560000000000009</v>
      </c>
      <c r="O48" s="47">
        <v>4278</v>
      </c>
      <c r="P48" s="47">
        <v>1232</v>
      </c>
      <c r="Q48" s="47">
        <v>1493</v>
      </c>
      <c r="R48" s="47">
        <v>167</v>
      </c>
      <c r="S48" s="47">
        <v>322</v>
      </c>
      <c r="T48" s="47">
        <v>324</v>
      </c>
      <c r="U48" s="47">
        <v>19</v>
      </c>
      <c r="V48" s="47">
        <v>9</v>
      </c>
      <c r="W48" s="47">
        <v>8</v>
      </c>
      <c r="X48" s="47">
        <v>0</v>
      </c>
      <c r="Y48" s="47">
        <v>181</v>
      </c>
      <c r="Z48" s="47">
        <v>215</v>
      </c>
      <c r="AA48" s="47">
        <v>4</v>
      </c>
      <c r="AB48" s="47">
        <v>0</v>
      </c>
      <c r="AC48" s="47">
        <v>0</v>
      </c>
      <c r="AD48" s="47">
        <v>0</v>
      </c>
      <c r="AE48" s="47">
        <v>202</v>
      </c>
      <c r="AF48" s="47">
        <v>56</v>
      </c>
      <c r="AG48" s="47">
        <v>2</v>
      </c>
      <c r="AH48" s="47">
        <v>5</v>
      </c>
      <c r="AI48" s="47">
        <v>3</v>
      </c>
      <c r="AJ48" s="47">
        <v>0</v>
      </c>
      <c r="AK48" s="47">
        <v>33</v>
      </c>
      <c r="AL48" s="47">
        <v>8</v>
      </c>
      <c r="AM48" s="47">
        <v>0</v>
      </c>
      <c r="AN48" s="47">
        <v>362347</v>
      </c>
      <c r="AO48" s="47">
        <v>66914.800000000017</v>
      </c>
      <c r="AP48" s="47">
        <v>111671.79999999999</v>
      </c>
      <c r="AQ48" s="47">
        <v>13244.3</v>
      </c>
      <c r="AR48" s="47">
        <v>32559.499999999996</v>
      </c>
      <c r="AS48" s="47">
        <v>44586.799999999996</v>
      </c>
      <c r="AT48" s="47">
        <v>2750</v>
      </c>
      <c r="AU48" s="47">
        <v>262.3</v>
      </c>
      <c r="AV48" s="47">
        <v>317</v>
      </c>
      <c r="AW48" s="47">
        <v>0</v>
      </c>
      <c r="AX48" s="47">
        <v>7740.4</v>
      </c>
      <c r="AY48" s="47">
        <v>12473.500000000002</v>
      </c>
      <c r="AZ48" s="47">
        <v>244.7</v>
      </c>
      <c r="BA48" s="47">
        <v>0</v>
      </c>
      <c r="BB48" s="47">
        <v>0</v>
      </c>
      <c r="BC48" s="47">
        <v>0</v>
      </c>
      <c r="BD48" s="47">
        <v>47481.9</v>
      </c>
      <c r="BE48" s="47">
        <v>17990.8</v>
      </c>
      <c r="BF48" s="47">
        <v>676.5</v>
      </c>
      <c r="BG48" s="47">
        <v>398.20000000000005</v>
      </c>
      <c r="BH48" s="47">
        <v>324.89999999999998</v>
      </c>
      <c r="BI48" s="47">
        <v>0</v>
      </c>
      <c r="BJ48" s="47">
        <v>1951.4</v>
      </c>
      <c r="BK48" s="47">
        <v>758.2</v>
      </c>
      <c r="BL48" s="47">
        <v>0</v>
      </c>
      <c r="BM48" s="47">
        <v>1979</v>
      </c>
      <c r="BN48" s="47">
        <v>2107</v>
      </c>
      <c r="BO48" s="47">
        <v>192</v>
      </c>
    </row>
    <row r="49" spans="1:67" ht="9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</row>
    <row r="50" spans="1:67" ht="9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</row>
    <row r="51" spans="1:67" ht="9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</row>
    <row r="52" spans="1:67" ht="9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</row>
    <row r="53" spans="1:67" ht="9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</row>
    <row r="54" spans="1:67" ht="9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</row>
    <row r="55" spans="1:67" ht="9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</row>
    <row r="56" spans="1:67" ht="9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</row>
    <row r="57" spans="1:67" ht="9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</row>
    <row r="58" spans="1:67" ht="9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</row>
    <row r="59" spans="1:67" ht="9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</row>
    <row r="60" spans="1:67" ht="9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</row>
    <row r="61" spans="1:67" ht="9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</row>
    <row r="62" spans="1:67" ht="9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</row>
    <row r="63" spans="1:67" ht="9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</row>
    <row r="64" spans="1:67" ht="9" customHeigh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</row>
    <row r="65" spans="1:67" ht="9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</row>
    <row r="66" spans="1:67" ht="9" customHeight="1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</row>
    <row r="67" spans="1:67" ht="9" customHeight="1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</row>
    <row r="68" spans="1:67" ht="9" customHeight="1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</row>
    <row r="69" spans="1:67" ht="9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</row>
    <row r="70" spans="1:67" ht="9" customHeight="1" x14ac:dyDescent="0.2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</row>
    <row r="71" spans="1:67" ht="9" customHeigh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</row>
    <row r="72" spans="1:67" ht="9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</row>
    <row r="73" spans="1:67" ht="9" customHeigh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</row>
    <row r="74" spans="1:67" ht="9" customHeight="1" x14ac:dyDescent="0.2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</row>
    <row r="75" spans="1:67" ht="9" customHeight="1" x14ac:dyDescent="0.2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</row>
    <row r="76" spans="1:67" ht="9" customHeight="1" x14ac:dyDescent="0.2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</row>
    <row r="77" spans="1:67" ht="9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</row>
    <row r="78" spans="1:67" ht="9" customHeight="1" x14ac:dyDescent="0.2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</row>
    <row r="79" spans="1:67" ht="9" customHeight="1" x14ac:dyDescent="0.2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</row>
    <row r="80" spans="1:67" ht="9" customHeight="1" x14ac:dyDescent="0.2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</row>
    <row r="81" spans="1:67" ht="9" customHeight="1" x14ac:dyDescent="0.2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</row>
    <row r="82" spans="1:67" ht="9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</row>
    <row r="83" spans="1:67" ht="9" customHeight="1" x14ac:dyDescent="0.2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</row>
    <row r="84" spans="1:67" ht="9" customHeight="1" x14ac:dyDescent="0.2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</row>
    <row r="85" spans="1:67" ht="9" customHeight="1" x14ac:dyDescent="0.2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</row>
    <row r="86" spans="1:67" ht="9" customHeight="1" x14ac:dyDescent="0.2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</row>
    <row r="87" spans="1:67" ht="9" customHeight="1" x14ac:dyDescent="0.2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</row>
    <row r="88" spans="1:67" ht="9" customHeight="1" x14ac:dyDescent="0.2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</row>
    <row r="89" spans="1:67" ht="9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</row>
    <row r="90" spans="1:67" ht="9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</row>
    <row r="91" spans="1:67" ht="9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</row>
    <row r="92" spans="1:67" ht="9" customHeigh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</row>
    <row r="93" spans="1:67" ht="9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</row>
    <row r="94" spans="1:67" ht="9" customHeigh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</row>
    <row r="95" spans="1:67" ht="9" customHeigh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</row>
    <row r="96" spans="1:67" ht="9" customHeigh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</row>
    <row r="97" spans="1:67" ht="9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</row>
    <row r="98" spans="1:67" ht="9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</row>
    <row r="99" spans="1:67" ht="9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</row>
    <row r="100" spans="1:67" ht="9" customHeigh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</row>
    <row r="101" spans="1:67" ht="9" customHeigh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</row>
    <row r="102" spans="1:67" ht="9" customHeight="1" x14ac:dyDescent="0.2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</row>
    <row r="103" spans="1:67" ht="9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</row>
    <row r="104" spans="1:67" ht="9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</row>
    <row r="105" spans="1:67" ht="9" customHeight="1" x14ac:dyDescent="0.2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</row>
    <row r="106" spans="1:67" ht="9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</row>
    <row r="107" spans="1:67" ht="9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</row>
    <row r="108" spans="1:67" ht="9" customHeight="1" x14ac:dyDescent="0.2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</row>
    <row r="109" spans="1:67" ht="9" customHeight="1" x14ac:dyDescent="0.2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</row>
    <row r="110" spans="1:67" ht="9" customHeight="1" x14ac:dyDescent="0.2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</row>
    <row r="111" spans="1:67" ht="9" customHeight="1" x14ac:dyDescent="0.2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</row>
    <row r="112" spans="1:67" ht="9" customHeight="1" x14ac:dyDescent="0.2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</row>
    <row r="113" spans="1:67" ht="9" customHeight="1" x14ac:dyDescent="0.2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</row>
    <row r="114" spans="1:67" ht="9" customHeight="1" x14ac:dyDescent="0.2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</row>
    <row r="115" spans="1:67" ht="9" customHeight="1" x14ac:dyDescent="0.2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</row>
    <row r="116" spans="1:67" ht="9" customHeight="1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</row>
    <row r="117" spans="1:67" ht="9" customHeight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</row>
    <row r="118" spans="1:67" ht="9" customHeight="1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</row>
    <row r="119" spans="1:67" ht="9" customHeight="1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</row>
    <row r="120" spans="1:67" ht="9" customHeight="1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</row>
    <row r="121" spans="1:67" ht="9" customHeight="1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</row>
    <row r="122" spans="1:67" ht="9" customHeight="1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</row>
    <row r="123" spans="1:67" ht="9" customHeight="1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</row>
    <row r="124" spans="1:67" ht="9" customHeight="1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</row>
    <row r="125" spans="1:67" ht="9" customHeight="1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</row>
    <row r="126" spans="1:67" ht="9" customHeight="1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</row>
    <row r="127" spans="1:67" ht="9" customHeight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</row>
    <row r="128" spans="1:67" ht="9" customHeight="1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</row>
    <row r="129" spans="1:67" ht="9" customHeight="1" x14ac:dyDescent="0.2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</row>
    <row r="130" spans="1:67" ht="9" customHeight="1" x14ac:dyDescent="0.2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</row>
    <row r="131" spans="1:67" ht="9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</row>
    <row r="132" spans="1:67" ht="9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</row>
    <row r="133" spans="1:67" ht="9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</row>
    <row r="134" spans="1:67" ht="9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</row>
    <row r="135" spans="1:67" ht="9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</row>
    <row r="136" spans="1:67" ht="9" customHeight="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</row>
    <row r="137" spans="1:67" ht="9" customHeight="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</row>
    <row r="138" spans="1:67" ht="9" customHeight="1" x14ac:dyDescent="0.2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</row>
    <row r="139" spans="1:67" ht="9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</row>
    <row r="140" spans="1:67" ht="9" customHeight="1" x14ac:dyDescent="0.2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</row>
    <row r="141" spans="1:67" ht="9" customHeight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</row>
    <row r="142" spans="1:67" ht="9" customHeight="1" x14ac:dyDescent="0.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</row>
    <row r="143" spans="1:67" ht="9" customHeight="1" x14ac:dyDescent="0.2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</row>
    <row r="144" spans="1:67" ht="9" customHeight="1" x14ac:dyDescent="0.2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</row>
    <row r="145" spans="1:67" ht="9" customHeight="1" x14ac:dyDescent="0.2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</row>
    <row r="146" spans="1:67" ht="9" customHeight="1" x14ac:dyDescent="0.2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</row>
    <row r="147" spans="1:67" ht="9" customHeight="1" x14ac:dyDescent="0.2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</row>
    <row r="148" spans="1:67" ht="9" customHeight="1" x14ac:dyDescent="0.2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</row>
    <row r="149" spans="1:67" ht="9" customHeight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</row>
    <row r="150" spans="1:67" ht="9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</row>
    <row r="151" spans="1:67" ht="9" customHeight="1" x14ac:dyDescent="0.2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</row>
    <row r="152" spans="1:67" ht="9" customHeight="1" x14ac:dyDescent="0.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</row>
    <row r="153" spans="1:67" ht="9" customHeight="1" x14ac:dyDescent="0.2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</row>
    <row r="154" spans="1:67" ht="9" customHeight="1" x14ac:dyDescent="0.2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</row>
    <row r="155" spans="1:67" ht="9" customHeight="1" x14ac:dyDescent="0.2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</row>
    <row r="156" spans="1:67" ht="9" customHeight="1" x14ac:dyDescent="0.2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</row>
    <row r="157" spans="1:67" ht="9" customHeight="1" x14ac:dyDescent="0.2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</row>
    <row r="158" spans="1:67" ht="9" customHeight="1" x14ac:dyDescent="0.2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</row>
    <row r="159" spans="1:67" ht="9" customHeight="1" x14ac:dyDescent="0.2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</row>
    <row r="160" spans="1:67" ht="9" customHeight="1" x14ac:dyDescent="0.2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</row>
    <row r="161" spans="1:67" ht="9" customHeight="1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</row>
    <row r="162" spans="1:67" ht="9" customHeight="1" x14ac:dyDescent="0.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</row>
    <row r="163" spans="1:67" ht="9" customHeight="1" x14ac:dyDescent="0.2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</row>
    <row r="164" spans="1:67" ht="9" customHeight="1" x14ac:dyDescent="0.2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</row>
    <row r="165" spans="1:67" ht="9" customHeight="1" x14ac:dyDescent="0.2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</row>
    <row r="166" spans="1:67" ht="9" customHeight="1" x14ac:dyDescent="0.2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</row>
    <row r="167" spans="1:67" ht="9" customHeight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</row>
    <row r="168" spans="1:67" ht="9" customHeight="1" x14ac:dyDescent="0.2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</row>
    <row r="169" spans="1:67" ht="9" customHeight="1" x14ac:dyDescent="0.2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</row>
    <row r="170" spans="1:67" ht="9" customHeight="1" x14ac:dyDescent="0.2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</row>
    <row r="171" spans="1:67" ht="9" customHeight="1" x14ac:dyDescent="0.2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</row>
    <row r="172" spans="1:67" ht="9" customHeight="1" x14ac:dyDescent="0.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</row>
    <row r="173" spans="1:67" ht="9" customHeight="1" x14ac:dyDescent="0.2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</row>
    <row r="174" spans="1:67" ht="9" customHeight="1" x14ac:dyDescent="0.2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</row>
    <row r="175" spans="1:67" ht="9" customHeight="1" x14ac:dyDescent="0.2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</row>
    <row r="176" spans="1:67" ht="9" customHeight="1" x14ac:dyDescent="0.2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</row>
    <row r="177" spans="1:67" ht="9" customHeight="1" x14ac:dyDescent="0.2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</row>
    <row r="178" spans="1:67" ht="9" customHeight="1" x14ac:dyDescent="0.2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</row>
    <row r="179" spans="1:67" ht="9" customHeight="1" x14ac:dyDescent="0.2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</row>
    <row r="180" spans="1:67" ht="9" customHeight="1" x14ac:dyDescent="0.2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</row>
    <row r="181" spans="1:67" ht="9" customHeight="1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</row>
    <row r="182" spans="1:67" ht="9" customHeight="1" x14ac:dyDescent="0.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</row>
    <row r="183" spans="1:67" ht="9" customHeight="1" x14ac:dyDescent="0.2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</row>
    <row r="184" spans="1:67" ht="9" customHeight="1" x14ac:dyDescent="0.2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42"/>
    </row>
    <row r="185" spans="1:67" ht="9" customHeight="1" x14ac:dyDescent="0.2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</row>
    <row r="186" spans="1:67" ht="9" customHeight="1" x14ac:dyDescent="0.2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</row>
    <row r="187" spans="1:67" ht="9" customHeight="1" x14ac:dyDescent="0.2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</row>
    <row r="188" spans="1:67" ht="9" customHeight="1" x14ac:dyDescent="0.2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</row>
    <row r="189" spans="1:67" ht="9" customHeight="1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42"/>
    </row>
    <row r="190" spans="1:67" ht="9" customHeight="1" x14ac:dyDescent="0.2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  <c r="BM190" s="42"/>
      <c r="BN190" s="42"/>
      <c r="BO190" s="42"/>
    </row>
    <row r="191" spans="1:67" ht="9" customHeight="1" x14ac:dyDescent="0.2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</row>
    <row r="192" spans="1:67" ht="9" customHeight="1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</row>
    <row r="193" spans="1:67" ht="9" customHeight="1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</row>
    <row r="194" spans="1:67" ht="9" customHeight="1" x14ac:dyDescent="0.2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</row>
    <row r="195" spans="1:67" ht="9" customHeight="1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</row>
    <row r="196" spans="1:67" ht="9" customHeight="1" x14ac:dyDescent="0.2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</row>
    <row r="197" spans="1:67" ht="9" customHeight="1" x14ac:dyDescent="0.2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  <c r="BM197" s="42"/>
      <c r="BN197" s="42"/>
      <c r="BO197" s="42"/>
    </row>
    <row r="198" spans="1:67" ht="9" customHeight="1" x14ac:dyDescent="0.2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42"/>
    </row>
    <row r="199" spans="1:67" ht="9" customHeight="1" x14ac:dyDescent="0.2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</row>
    <row r="200" spans="1:67" ht="9" customHeight="1" x14ac:dyDescent="0.2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</row>
    <row r="201" spans="1:67" ht="9" customHeight="1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</row>
    <row r="202" spans="1:67" ht="9" customHeight="1" x14ac:dyDescent="0.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42"/>
    </row>
    <row r="203" spans="1:67" ht="9" customHeight="1" x14ac:dyDescent="0.2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</row>
    <row r="204" spans="1:67" ht="9" customHeight="1" x14ac:dyDescent="0.2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42"/>
    </row>
    <row r="205" spans="1:67" ht="9" customHeight="1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</row>
    <row r="206" spans="1:67" ht="9" customHeight="1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</row>
    <row r="207" spans="1:67" ht="9" customHeight="1" x14ac:dyDescent="0.2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</row>
    <row r="208" spans="1:67" ht="9" customHeight="1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</row>
    <row r="209" spans="1:67" ht="9" customHeight="1" x14ac:dyDescent="0.2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42"/>
    </row>
    <row r="210" spans="1:67" ht="9" customHeight="1" x14ac:dyDescent="0.2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</row>
    <row r="211" spans="1:67" ht="9" customHeight="1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42"/>
      <c r="BN211" s="42"/>
      <c r="BO211" s="42"/>
    </row>
    <row r="212" spans="1:67" ht="9" customHeight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42"/>
    </row>
    <row r="213" spans="1:67" ht="9" customHeight="1" x14ac:dyDescent="0.2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</row>
    <row r="214" spans="1:67" ht="9" customHeight="1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</row>
    <row r="215" spans="1:67" ht="9" customHeight="1" x14ac:dyDescent="0.2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</row>
    <row r="216" spans="1:67" ht="9" customHeight="1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42"/>
    </row>
    <row r="217" spans="1:67" ht="9" customHeight="1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42"/>
    </row>
    <row r="218" spans="1:67" ht="9" customHeight="1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</row>
    <row r="219" spans="1:67" ht="9" customHeight="1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  <c r="BM219" s="42"/>
      <c r="BN219" s="42"/>
      <c r="BO219" s="42"/>
    </row>
    <row r="220" spans="1:67" ht="9" customHeight="1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42"/>
    </row>
    <row r="221" spans="1:67" ht="9" customHeight="1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</row>
    <row r="222" spans="1:67" ht="9" customHeight="1" x14ac:dyDescent="0.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</row>
    <row r="223" spans="1:67" ht="9" customHeight="1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</row>
    <row r="224" spans="1:67" ht="9" customHeight="1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</row>
    <row r="225" spans="1:67" ht="9" customHeight="1" x14ac:dyDescent="0.2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</row>
    <row r="226" spans="1:67" ht="9" customHeight="1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</row>
    <row r="227" spans="1:67" ht="9" customHeight="1" x14ac:dyDescent="0.2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</row>
    <row r="228" spans="1:67" ht="9" customHeight="1" x14ac:dyDescent="0.2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42"/>
    </row>
    <row r="229" spans="1:67" ht="9" customHeight="1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  <c r="BM229" s="42"/>
      <c r="BN229" s="42"/>
      <c r="BO229" s="42"/>
    </row>
    <row r="230" spans="1:67" ht="9" customHeight="1" x14ac:dyDescent="0.2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</row>
    <row r="231" spans="1:67" ht="9" customHeight="1" x14ac:dyDescent="0.2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42"/>
      <c r="BN231" s="42"/>
      <c r="BO231" s="42"/>
    </row>
    <row r="232" spans="1:67" ht="9" customHeight="1" x14ac:dyDescent="0.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  <c r="BM232" s="42"/>
      <c r="BN232" s="42"/>
      <c r="BO232" s="42"/>
    </row>
    <row r="233" spans="1:67" ht="9" customHeight="1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  <c r="BM233" s="42"/>
      <c r="BN233" s="42"/>
      <c r="BO233" s="42"/>
    </row>
    <row r="234" spans="1:67" ht="9" customHeight="1" x14ac:dyDescent="0.2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  <c r="BM234" s="42"/>
      <c r="BN234" s="42"/>
      <c r="BO234" s="42"/>
    </row>
    <row r="235" spans="1:67" ht="9" customHeight="1" x14ac:dyDescent="0.2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2"/>
      <c r="BK235" s="42"/>
      <c r="BL235" s="42"/>
      <c r="BM235" s="42"/>
      <c r="BN235" s="42"/>
      <c r="BO235" s="42"/>
    </row>
    <row r="236" spans="1:67" ht="9" customHeight="1" x14ac:dyDescent="0.2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42"/>
      <c r="BN236" s="42"/>
      <c r="BO236" s="42"/>
    </row>
    <row r="237" spans="1:67" ht="9" customHeight="1" x14ac:dyDescent="0.2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  <c r="BM237" s="42"/>
      <c r="BN237" s="42"/>
      <c r="BO237" s="42"/>
    </row>
    <row r="238" spans="1:67" ht="9" customHeight="1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  <c r="BM238" s="42"/>
      <c r="BN238" s="42"/>
      <c r="BO238" s="42"/>
    </row>
    <row r="239" spans="1:67" ht="9" customHeight="1" x14ac:dyDescent="0.2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</row>
    <row r="240" spans="1:67" ht="9" customHeight="1" x14ac:dyDescent="0.2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2"/>
      <c r="BK240" s="42"/>
      <c r="BL240" s="42"/>
      <c r="BM240" s="42"/>
      <c r="BN240" s="42"/>
      <c r="BO240" s="42"/>
    </row>
    <row r="241" spans="1:67" ht="9" customHeight="1" x14ac:dyDescent="0.2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</row>
    <row r="242" spans="1:67" ht="9" customHeight="1" x14ac:dyDescent="0.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</row>
    <row r="243" spans="1:67" ht="9" customHeight="1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  <c r="BM243" s="42"/>
      <c r="BN243" s="42"/>
      <c r="BO243" s="42"/>
    </row>
    <row r="244" spans="1:67" ht="9" customHeight="1" x14ac:dyDescent="0.2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  <c r="BM244" s="42"/>
      <c r="BN244" s="42"/>
      <c r="BO244" s="42"/>
    </row>
    <row r="245" spans="1:67" ht="9" customHeight="1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  <c r="BM245" s="42"/>
      <c r="BN245" s="42"/>
      <c r="BO245" s="42"/>
    </row>
    <row r="246" spans="1:67" ht="9" customHeight="1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  <c r="BM246" s="42"/>
      <c r="BN246" s="42"/>
      <c r="BO246" s="42"/>
    </row>
    <row r="247" spans="1:67" ht="9" customHeight="1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  <c r="BM247" s="42"/>
      <c r="BN247" s="42"/>
      <c r="BO247" s="42"/>
    </row>
    <row r="248" spans="1:67" ht="9" customHeight="1" x14ac:dyDescent="0.2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  <c r="BM248" s="42"/>
      <c r="BN248" s="42"/>
      <c r="BO248" s="42"/>
    </row>
    <row r="249" spans="1:67" ht="15.75" customHeight="1" x14ac:dyDescent="0.2"/>
    <row r="250" spans="1:67" ht="15.75" customHeight="1" x14ac:dyDescent="0.2"/>
    <row r="251" spans="1:67" ht="15.75" customHeight="1" x14ac:dyDescent="0.2"/>
    <row r="252" spans="1:67" ht="15.75" customHeight="1" x14ac:dyDescent="0.2"/>
    <row r="253" spans="1:67" ht="15.75" customHeight="1" x14ac:dyDescent="0.2"/>
    <row r="254" spans="1:67" ht="15.75" customHeight="1" x14ac:dyDescent="0.2"/>
    <row r="255" spans="1:67" ht="15.75" customHeight="1" x14ac:dyDescent="0.2"/>
    <row r="256" spans="1:67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autoFilter ref="A6:BO48"/>
  <mergeCells count="29">
    <mergeCell ref="BD3:BF3"/>
    <mergeCell ref="H2:N2"/>
    <mergeCell ref="O2:AM2"/>
    <mergeCell ref="B2:B4"/>
    <mergeCell ref="C2:C4"/>
    <mergeCell ref="D2:D4"/>
    <mergeCell ref="E2:G2"/>
    <mergeCell ref="E3:G3"/>
    <mergeCell ref="H3:N3"/>
    <mergeCell ref="O3:O4"/>
    <mergeCell ref="P3:R3"/>
    <mergeCell ref="S3:U3"/>
    <mergeCell ref="V3:X3"/>
    <mergeCell ref="C1:BO1"/>
    <mergeCell ref="Y3:AA3"/>
    <mergeCell ref="AB3:AD3"/>
    <mergeCell ref="AE3:AG3"/>
    <mergeCell ref="AH3:AJ3"/>
    <mergeCell ref="AK3:AM3"/>
    <mergeCell ref="AN2:AN4"/>
    <mergeCell ref="BG3:BI3"/>
    <mergeCell ref="BJ3:BL3"/>
    <mergeCell ref="AO2:BL2"/>
    <mergeCell ref="BM2:BO3"/>
    <mergeCell ref="AO3:AQ3"/>
    <mergeCell ref="AR3:AT3"/>
    <mergeCell ref="AU3:AW3"/>
    <mergeCell ref="AX3:AZ3"/>
    <mergeCell ref="BA3:BC3"/>
  </mergeCells>
  <conditionalFormatting sqref="B11:C11 B13:C13 B15:C16 B18:C18 B20:C20 B22:C22 B24:C24 B26:C26 B28:C29 B31:C31 B32:B35 B37 B40 C12 C14 C17 C19 C21 C23 C25 C27 C30 C32:C48">
    <cfRule type="expression" dxfId="121" priority="1">
      <formula>NOT(ISERROR(SEARCH("Итого:",B11)))</formula>
    </cfRule>
  </conditionalFormatting>
  <conditionalFormatting sqref="B38:B39">
    <cfRule type="expression" dxfId="120" priority="2">
      <formula>NOT(ISERROR(SEARCH("Итого:",B38)))</formula>
    </cfRule>
  </conditionalFormatting>
  <conditionalFormatting sqref="B41">
    <cfRule type="expression" dxfId="119" priority="3">
      <formula>NOT(ISERROR(SEARCH("Итого:",B41)))</formula>
    </cfRule>
  </conditionalFormatting>
  <conditionalFormatting sqref="B42">
    <cfRule type="expression" dxfId="118" priority="4">
      <formula>NOT(ISERROR(SEARCH("Итого:",B42)))</formula>
    </cfRule>
  </conditionalFormatting>
  <conditionalFormatting sqref="B43">
    <cfRule type="expression" dxfId="117" priority="5">
      <formula>NOT(ISERROR(SEARCH("Итого:",B43)))</formula>
    </cfRule>
  </conditionalFormatting>
  <conditionalFormatting sqref="B44">
    <cfRule type="expression" dxfId="116" priority="6">
      <formula>NOT(ISERROR(SEARCH("Итого:",B44)))</formula>
    </cfRule>
  </conditionalFormatting>
  <conditionalFormatting sqref="B45">
    <cfRule type="expression" dxfId="115" priority="7">
      <formula>NOT(ISERROR(SEARCH("Итого:",B45)))</formula>
    </cfRule>
  </conditionalFormatting>
  <conditionalFormatting sqref="B46:B48">
    <cfRule type="expression" dxfId="114" priority="8">
      <formula>NOT(ISERROR(SEARCH("Итого:",B46)))</formula>
    </cfRule>
  </conditionalFormatting>
  <conditionalFormatting sqref="D16">
    <cfRule type="notContainsBlanks" dxfId="113" priority="9">
      <formula>LEN(TRIM(D16))&gt;0</formula>
    </cfRule>
  </conditionalFormatting>
  <pageMargins left="0" right="0" top="0.74803149606299213" bottom="0.74803149606299213" header="0" footer="0"/>
  <pageSetup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0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:AB48"/>
    </sheetView>
  </sheetViews>
  <sheetFormatPr defaultColWidth="14.42578125" defaultRowHeight="15" customHeight="1" x14ac:dyDescent="0.2"/>
  <cols>
    <col min="1" max="1" width="24.7109375" style="28" customWidth="1"/>
    <col min="2" max="2" width="18.28515625" style="28" customWidth="1"/>
    <col min="3" max="7" width="11" style="28" customWidth="1"/>
    <col min="8" max="8" width="13.5703125" style="28" customWidth="1"/>
    <col min="9" max="9" width="9.42578125" style="28" customWidth="1"/>
    <col min="10" max="10" width="13.7109375" style="28" customWidth="1"/>
    <col min="11" max="11" width="6.5703125" style="28" customWidth="1"/>
    <col min="12" max="12" width="8.7109375" style="28" customWidth="1"/>
    <col min="13" max="13" width="7.28515625" style="28" customWidth="1"/>
    <col min="14" max="14" width="8.42578125" style="28" customWidth="1"/>
    <col min="15" max="15" width="8" style="28" customWidth="1"/>
    <col min="16" max="16" width="9.42578125" style="28" customWidth="1"/>
    <col min="17" max="17" width="11.28515625" style="28" customWidth="1"/>
    <col min="18" max="18" width="8.42578125" style="28" customWidth="1"/>
    <col min="19" max="19" width="17.5703125" style="28" customWidth="1"/>
    <col min="20" max="27" width="9.140625" style="28" customWidth="1"/>
    <col min="28" max="28" width="25" style="28" customWidth="1"/>
    <col min="29" max="16384" width="14.42578125" style="28"/>
  </cols>
  <sheetData>
    <row r="1" spans="1:28" ht="32.25" customHeight="1" x14ac:dyDescent="0.2">
      <c r="A1" s="251" t="s">
        <v>430</v>
      </c>
      <c r="B1" s="253" t="s">
        <v>120</v>
      </c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</row>
    <row r="2" spans="1:28" ht="9" customHeight="1" x14ac:dyDescent="0.2">
      <c r="A2" s="239"/>
      <c r="B2" s="255" t="s">
        <v>121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</row>
    <row r="3" spans="1:28" ht="59.25" customHeight="1" x14ac:dyDescent="0.2">
      <c r="A3" s="237" t="s">
        <v>122</v>
      </c>
      <c r="B3" s="252" t="s">
        <v>2</v>
      </c>
      <c r="C3" s="249" t="s">
        <v>397</v>
      </c>
      <c r="D3" s="241"/>
      <c r="E3" s="241"/>
      <c r="F3" s="242"/>
      <c r="G3" s="29" t="s">
        <v>123</v>
      </c>
      <c r="H3" s="237" t="s">
        <v>124</v>
      </c>
      <c r="I3" s="250" t="s">
        <v>125</v>
      </c>
      <c r="J3" s="249" t="s">
        <v>126</v>
      </c>
      <c r="K3" s="241"/>
      <c r="L3" s="241"/>
      <c r="M3" s="241"/>
      <c r="N3" s="241"/>
      <c r="O3" s="241"/>
      <c r="P3" s="242"/>
      <c r="Q3" s="250" t="s">
        <v>127</v>
      </c>
      <c r="R3" s="249" t="s">
        <v>128</v>
      </c>
      <c r="S3" s="242"/>
      <c r="T3" s="250" t="s">
        <v>127</v>
      </c>
      <c r="U3" s="249" t="s">
        <v>129</v>
      </c>
      <c r="V3" s="241"/>
      <c r="W3" s="242"/>
      <c r="X3" s="240" t="s">
        <v>130</v>
      </c>
      <c r="Y3" s="241"/>
      <c r="Z3" s="241"/>
      <c r="AA3" s="237" t="s">
        <v>131</v>
      </c>
      <c r="AB3" s="237" t="s">
        <v>132</v>
      </c>
    </row>
    <row r="4" spans="1:28" ht="90.75" customHeight="1" x14ac:dyDescent="0.2">
      <c r="A4" s="238"/>
      <c r="B4" s="238"/>
      <c r="C4" s="30" t="s">
        <v>21</v>
      </c>
      <c r="D4" s="30" t="s">
        <v>22</v>
      </c>
      <c r="E4" s="30" t="s">
        <v>23</v>
      </c>
      <c r="F4" s="29" t="s">
        <v>118</v>
      </c>
      <c r="G4" s="29" t="s">
        <v>133</v>
      </c>
      <c r="H4" s="238"/>
      <c r="I4" s="239"/>
      <c r="J4" s="29" t="s">
        <v>134</v>
      </c>
      <c r="K4" s="249" t="s">
        <v>135</v>
      </c>
      <c r="L4" s="242"/>
      <c r="M4" s="249" t="s">
        <v>136</v>
      </c>
      <c r="N4" s="242"/>
      <c r="O4" s="249" t="s">
        <v>137</v>
      </c>
      <c r="P4" s="242"/>
      <c r="Q4" s="239"/>
      <c r="R4" s="257" t="s">
        <v>138</v>
      </c>
      <c r="S4" s="242"/>
      <c r="T4" s="239"/>
      <c r="U4" s="30" t="s">
        <v>21</v>
      </c>
      <c r="V4" s="30" t="s">
        <v>22</v>
      </c>
      <c r="W4" s="30" t="s">
        <v>23</v>
      </c>
      <c r="X4" s="30" t="s">
        <v>21</v>
      </c>
      <c r="Y4" s="30" t="s">
        <v>22</v>
      </c>
      <c r="Z4" s="30" t="s">
        <v>23</v>
      </c>
      <c r="AA4" s="238"/>
      <c r="AB4" s="238"/>
    </row>
    <row r="5" spans="1:28" ht="33" customHeight="1" x14ac:dyDescent="0.2">
      <c r="A5" s="239"/>
      <c r="B5" s="239"/>
      <c r="C5" s="29"/>
      <c r="D5" s="29"/>
      <c r="E5" s="29"/>
      <c r="F5" s="29"/>
      <c r="G5" s="30"/>
      <c r="H5" s="239"/>
      <c r="I5" s="29" t="s">
        <v>139</v>
      </c>
      <c r="J5" s="29" t="s">
        <v>140</v>
      </c>
      <c r="K5" s="29" t="s">
        <v>141</v>
      </c>
      <c r="L5" s="29" t="s">
        <v>142</v>
      </c>
      <c r="M5" s="29" t="s">
        <v>141</v>
      </c>
      <c r="N5" s="29" t="s">
        <v>143</v>
      </c>
      <c r="O5" s="29" t="s">
        <v>141</v>
      </c>
      <c r="P5" s="29" t="s">
        <v>144</v>
      </c>
      <c r="Q5" s="29" t="s">
        <v>145</v>
      </c>
      <c r="R5" s="29" t="s">
        <v>141</v>
      </c>
      <c r="S5" s="29" t="s">
        <v>146</v>
      </c>
      <c r="T5" s="29" t="s">
        <v>147</v>
      </c>
      <c r="U5" s="29">
        <v>1.7</v>
      </c>
      <c r="V5" s="29">
        <v>2.1800000000000002</v>
      </c>
      <c r="W5" s="29">
        <v>2.66</v>
      </c>
      <c r="X5" s="30"/>
      <c r="Y5" s="30"/>
      <c r="Z5" s="30"/>
      <c r="AA5" s="239"/>
      <c r="AB5" s="239"/>
    </row>
    <row r="6" spans="1:28" ht="9" customHeight="1" x14ac:dyDescent="0.2">
      <c r="A6" s="31">
        <v>1</v>
      </c>
      <c r="B6" s="31">
        <v>2</v>
      </c>
      <c r="C6" s="31" t="s">
        <v>431</v>
      </c>
      <c r="D6" s="31" t="s">
        <v>432</v>
      </c>
      <c r="E6" s="31" t="s">
        <v>433</v>
      </c>
      <c r="F6" s="31" t="s">
        <v>434</v>
      </c>
      <c r="G6" s="31" t="s">
        <v>149</v>
      </c>
      <c r="H6" s="31" t="s">
        <v>150</v>
      </c>
      <c r="I6" s="31" t="s">
        <v>151</v>
      </c>
      <c r="J6" s="31" t="s">
        <v>152</v>
      </c>
      <c r="K6" s="31" t="s">
        <v>153</v>
      </c>
      <c r="L6" s="31" t="s">
        <v>154</v>
      </c>
      <c r="M6" s="31" t="s">
        <v>155</v>
      </c>
      <c r="N6" s="31" t="s">
        <v>156</v>
      </c>
      <c r="O6" s="31" t="s">
        <v>157</v>
      </c>
      <c r="P6" s="31" t="s">
        <v>158</v>
      </c>
      <c r="Q6" s="31" t="s">
        <v>159</v>
      </c>
      <c r="R6" s="31" t="s">
        <v>160</v>
      </c>
      <c r="S6" s="31" t="s">
        <v>161</v>
      </c>
      <c r="T6" s="31" t="s">
        <v>162</v>
      </c>
      <c r="U6" s="31">
        <v>18</v>
      </c>
      <c r="V6" s="31">
        <v>19</v>
      </c>
      <c r="W6" s="31">
        <v>20</v>
      </c>
      <c r="X6" s="31">
        <v>21</v>
      </c>
      <c r="Y6" s="31">
        <v>22</v>
      </c>
      <c r="Z6" s="31">
        <v>23</v>
      </c>
      <c r="AA6" s="31">
        <v>24</v>
      </c>
      <c r="AB6" s="31" t="s">
        <v>163</v>
      </c>
    </row>
    <row r="7" spans="1:28" ht="24.95" customHeight="1" x14ac:dyDescent="0.2">
      <c r="A7" s="32" t="str">
        <f>'Таб_1 _Дети_с_ОВЗ_ОАП_с 01.01'!B7</f>
        <v>МКОУ Вознесенская ОШ-И</v>
      </c>
      <c r="B7" s="32" t="str">
        <f>'Таб_1 _Дети_с_ОВЗ_ОАП_с 01.01'!C7</f>
        <v>Венгеровский</v>
      </c>
      <c r="C7" s="33">
        <v>18</v>
      </c>
      <c r="D7" s="33">
        <v>40</v>
      </c>
      <c r="E7" s="33">
        <v>0</v>
      </c>
      <c r="F7" s="33">
        <v>58</v>
      </c>
      <c r="G7" s="34">
        <v>4928.3999999999996</v>
      </c>
      <c r="H7" s="35">
        <v>1</v>
      </c>
      <c r="I7" s="34">
        <v>4928.3999999999996</v>
      </c>
      <c r="J7" s="34">
        <v>221.70000000000002</v>
      </c>
      <c r="K7" s="36">
        <v>1.4999999999999999E-2</v>
      </c>
      <c r="L7" s="34">
        <v>73.900000000000006</v>
      </c>
      <c r="M7" s="36">
        <v>1.4999999999999999E-2</v>
      </c>
      <c r="N7" s="34">
        <v>73.900000000000006</v>
      </c>
      <c r="O7" s="36">
        <v>1.4999999999999999E-2</v>
      </c>
      <c r="P7" s="34">
        <v>73.900000000000006</v>
      </c>
      <c r="Q7" s="34">
        <v>5150.0999999999995</v>
      </c>
      <c r="R7" s="35">
        <v>1.08</v>
      </c>
      <c r="S7" s="34">
        <v>5562.1</v>
      </c>
      <c r="T7" s="34">
        <v>5562.1</v>
      </c>
      <c r="U7" s="55">
        <v>1.7</v>
      </c>
      <c r="V7" s="55">
        <v>2.1800000000000002</v>
      </c>
      <c r="W7" s="55">
        <v>2.66</v>
      </c>
      <c r="X7" s="27">
        <v>30.6</v>
      </c>
      <c r="Y7" s="27">
        <v>87.2</v>
      </c>
      <c r="Z7" s="27">
        <v>0</v>
      </c>
      <c r="AA7" s="27">
        <v>117.80000000000001</v>
      </c>
      <c r="AB7" s="27">
        <v>5679.9000000000005</v>
      </c>
    </row>
    <row r="8" spans="1:28" ht="24.95" customHeight="1" x14ac:dyDescent="0.2">
      <c r="A8" s="32" t="str">
        <f>'Таб_1 _Дети_с_ОВЗ_ОАП_с 01.01'!B8</f>
        <v>Итого</v>
      </c>
      <c r="B8" s="32" t="str">
        <f>'Таб_1 _Дети_с_ОВЗ_ОАП_с 01.01'!C8</f>
        <v>Венгеровский Итог</v>
      </c>
      <c r="C8" s="33">
        <v>18</v>
      </c>
      <c r="D8" s="33">
        <v>40</v>
      </c>
      <c r="E8" s="33">
        <v>0</v>
      </c>
      <c r="F8" s="33">
        <v>58</v>
      </c>
      <c r="G8" s="33">
        <v>4928.3999999999996</v>
      </c>
      <c r="H8" s="37"/>
      <c r="I8" s="33">
        <v>4928.3999999999996</v>
      </c>
      <c r="J8" s="33">
        <v>221.70000000000002</v>
      </c>
      <c r="K8" s="37"/>
      <c r="L8" s="33">
        <v>73.900000000000006</v>
      </c>
      <c r="M8" s="37"/>
      <c r="N8" s="33">
        <v>73.900000000000006</v>
      </c>
      <c r="O8" s="37"/>
      <c r="P8" s="33">
        <v>73.900000000000006</v>
      </c>
      <c r="Q8" s="33">
        <v>5150.0999999999995</v>
      </c>
      <c r="R8" s="37"/>
      <c r="S8" s="33">
        <v>5562.1</v>
      </c>
      <c r="T8" s="33">
        <v>5562.1</v>
      </c>
      <c r="U8" s="60"/>
      <c r="V8" s="60"/>
      <c r="W8" s="60"/>
      <c r="X8" s="33">
        <v>30.6</v>
      </c>
      <c r="Y8" s="33">
        <v>87.2</v>
      </c>
      <c r="Z8" s="33">
        <v>0</v>
      </c>
      <c r="AA8" s="33">
        <v>117.80000000000001</v>
      </c>
      <c r="AB8" s="33">
        <v>5679.9000000000005</v>
      </c>
    </row>
    <row r="9" spans="1:28" ht="24.95" customHeight="1" x14ac:dyDescent="0.2">
      <c r="A9" s="32" t="str">
        <f>'Таб_1 _Дети_с_ОВЗ_ОАП_с 01.01'!B9</f>
        <v>МКОУ "ЛСКШИ"</v>
      </c>
      <c r="B9" s="32" t="str">
        <f>'Таб_1 _Дети_с_ОВЗ_ОАП_с 01.01'!C9</f>
        <v>Искитимский</v>
      </c>
      <c r="C9" s="33">
        <v>52</v>
      </c>
      <c r="D9" s="33">
        <v>60</v>
      </c>
      <c r="E9" s="33">
        <v>0</v>
      </c>
      <c r="F9" s="33">
        <v>112</v>
      </c>
      <c r="G9" s="34">
        <v>8986.2000000000007</v>
      </c>
      <c r="H9" s="35">
        <v>1.6</v>
      </c>
      <c r="I9" s="34">
        <v>14377.9</v>
      </c>
      <c r="J9" s="34">
        <v>647.09999999999991</v>
      </c>
      <c r="K9" s="36">
        <v>1.4999999999999999E-2</v>
      </c>
      <c r="L9" s="34">
        <v>215.7</v>
      </c>
      <c r="M9" s="36">
        <v>1.4999999999999999E-2</v>
      </c>
      <c r="N9" s="34">
        <v>215.7</v>
      </c>
      <c r="O9" s="36">
        <v>1.4999999999999999E-2</v>
      </c>
      <c r="P9" s="34">
        <v>215.7</v>
      </c>
      <c r="Q9" s="34">
        <v>15025</v>
      </c>
      <c r="R9" s="35">
        <v>1.1200000000000001</v>
      </c>
      <c r="S9" s="34">
        <v>16828</v>
      </c>
      <c r="T9" s="34">
        <v>16828</v>
      </c>
      <c r="U9" s="55">
        <v>1.7</v>
      </c>
      <c r="V9" s="55">
        <v>2.1800000000000002</v>
      </c>
      <c r="W9" s="55">
        <v>2.66</v>
      </c>
      <c r="X9" s="27">
        <v>88.4</v>
      </c>
      <c r="Y9" s="27">
        <v>130.80000000000001</v>
      </c>
      <c r="Z9" s="27">
        <v>0</v>
      </c>
      <c r="AA9" s="27">
        <v>219.20000000000002</v>
      </c>
      <c r="AB9" s="27">
        <v>17047.2</v>
      </c>
    </row>
    <row r="10" spans="1:28" ht="24.95" customHeight="1" x14ac:dyDescent="0.2">
      <c r="A10" s="32" t="str">
        <f>'Таб_1 _Дети_с_ОВЗ_ОАП_с 01.01'!B10</f>
        <v>Итого</v>
      </c>
      <c r="B10" s="32" t="str">
        <f>'Таб_1 _Дети_с_ОВЗ_ОАП_с 01.01'!C10</f>
        <v>Искитимский Итог</v>
      </c>
      <c r="C10" s="33">
        <v>52</v>
      </c>
      <c r="D10" s="33">
        <v>60</v>
      </c>
      <c r="E10" s="33">
        <v>0</v>
      </c>
      <c r="F10" s="33">
        <v>112</v>
      </c>
      <c r="G10" s="34">
        <v>8986.2000000000007</v>
      </c>
      <c r="H10" s="35"/>
      <c r="I10" s="34">
        <v>14377.9</v>
      </c>
      <c r="J10" s="34">
        <v>647.09999999999991</v>
      </c>
      <c r="K10" s="36"/>
      <c r="L10" s="34">
        <v>215.7</v>
      </c>
      <c r="M10" s="36"/>
      <c r="N10" s="34">
        <v>215.7</v>
      </c>
      <c r="O10" s="36"/>
      <c r="P10" s="34">
        <v>215.7</v>
      </c>
      <c r="Q10" s="34">
        <v>15025</v>
      </c>
      <c r="R10" s="35"/>
      <c r="S10" s="34">
        <v>16828</v>
      </c>
      <c r="T10" s="34">
        <v>16828</v>
      </c>
      <c r="U10" s="55"/>
      <c r="V10" s="55"/>
      <c r="W10" s="55"/>
      <c r="X10" s="38">
        <v>88.4</v>
      </c>
      <c r="Y10" s="38">
        <v>130.80000000000001</v>
      </c>
      <c r="Z10" s="38">
        <v>0</v>
      </c>
      <c r="AA10" s="38">
        <v>219.20000000000002</v>
      </c>
      <c r="AB10" s="38">
        <v>17047.2</v>
      </c>
    </row>
    <row r="11" spans="1:28" ht="24.95" customHeight="1" x14ac:dyDescent="0.2">
      <c r="A11" s="32" t="str">
        <f>'Таб_1 _Дети_с_ОВЗ_ОАП_с 01.01'!B11</f>
        <v>МБОУ "Колыванская школа-интернат"</v>
      </c>
      <c r="B11" s="39" t="str">
        <f>'Таб_1 _Дети_с_ОВЗ_ОАП_с 01.01'!C11</f>
        <v>Колыванский</v>
      </c>
      <c r="C11" s="33">
        <v>45</v>
      </c>
      <c r="D11" s="33">
        <v>85</v>
      </c>
      <c r="E11" s="33">
        <v>0</v>
      </c>
      <c r="F11" s="33">
        <v>130</v>
      </c>
      <c r="G11" s="34">
        <v>8394.7000000000007</v>
      </c>
      <c r="H11" s="35">
        <v>1.6</v>
      </c>
      <c r="I11" s="34">
        <v>13431.5</v>
      </c>
      <c r="J11" s="34">
        <v>604.5</v>
      </c>
      <c r="K11" s="36">
        <v>1.4999999999999999E-2</v>
      </c>
      <c r="L11" s="34">
        <v>201.5</v>
      </c>
      <c r="M11" s="36">
        <v>1.4999999999999999E-2</v>
      </c>
      <c r="N11" s="34">
        <v>201.5</v>
      </c>
      <c r="O11" s="36">
        <v>1.4999999999999999E-2</v>
      </c>
      <c r="P11" s="34">
        <v>201.5</v>
      </c>
      <c r="Q11" s="34">
        <v>14036</v>
      </c>
      <c r="R11" s="35">
        <v>1.1599999999999999</v>
      </c>
      <c r="S11" s="34">
        <v>16281.8</v>
      </c>
      <c r="T11" s="34">
        <v>16281.8</v>
      </c>
      <c r="U11" s="55">
        <v>1.7</v>
      </c>
      <c r="V11" s="55">
        <v>2.1800000000000002</v>
      </c>
      <c r="W11" s="55">
        <v>2.66</v>
      </c>
      <c r="X11" s="27">
        <v>76.5</v>
      </c>
      <c r="Y11" s="27">
        <v>185.3</v>
      </c>
      <c r="Z11" s="27">
        <v>0</v>
      </c>
      <c r="AA11" s="27">
        <v>261.8</v>
      </c>
      <c r="AB11" s="27">
        <v>16543.599999999999</v>
      </c>
    </row>
    <row r="12" spans="1:28" ht="24.95" customHeight="1" x14ac:dyDescent="0.2">
      <c r="A12" s="32" t="str">
        <f>'Таб_1 _Дети_с_ОВЗ_ОАП_с 01.01'!B12</f>
        <v>Итого</v>
      </c>
      <c r="B12" s="39" t="str">
        <f>'Таб_1 _Дети_с_ОВЗ_ОАП_с 01.01'!C12</f>
        <v>Колыванский Итог</v>
      </c>
      <c r="C12" s="33">
        <v>45</v>
      </c>
      <c r="D12" s="33">
        <v>85</v>
      </c>
      <c r="E12" s="33">
        <v>0</v>
      </c>
      <c r="F12" s="33">
        <v>130</v>
      </c>
      <c r="G12" s="33">
        <v>8394.7000000000007</v>
      </c>
      <c r="H12" s="37"/>
      <c r="I12" s="33">
        <v>13431.5</v>
      </c>
      <c r="J12" s="33">
        <v>604.5</v>
      </c>
      <c r="K12" s="37"/>
      <c r="L12" s="33">
        <v>201.5</v>
      </c>
      <c r="M12" s="37"/>
      <c r="N12" s="33">
        <v>201.5</v>
      </c>
      <c r="O12" s="37"/>
      <c r="P12" s="33">
        <v>201.5</v>
      </c>
      <c r="Q12" s="33">
        <v>14036</v>
      </c>
      <c r="R12" s="37"/>
      <c r="S12" s="33">
        <v>16281.8</v>
      </c>
      <c r="T12" s="33">
        <v>16281.8</v>
      </c>
      <c r="U12" s="60"/>
      <c r="V12" s="60"/>
      <c r="W12" s="60"/>
      <c r="X12" s="33">
        <v>76.5</v>
      </c>
      <c r="Y12" s="33">
        <v>185.3</v>
      </c>
      <c r="Z12" s="33">
        <v>0</v>
      </c>
      <c r="AA12" s="33">
        <v>261.8</v>
      </c>
      <c r="AB12" s="33">
        <v>16543.599999999999</v>
      </c>
    </row>
    <row r="13" spans="1:28" ht="24.95" customHeight="1" x14ac:dyDescent="0.2">
      <c r="A13" s="32" t="str">
        <f>'Таб_1 _Дети_с_ОВЗ_ОАП_с 01.01'!B13</f>
        <v>МКОУ Чумаковская школа-интернат</v>
      </c>
      <c r="B13" s="39" t="str">
        <f>'Таб_1 _Дети_с_ОВЗ_ОАП_с 01.01'!C13</f>
        <v>Куйбышевский</v>
      </c>
      <c r="C13" s="33">
        <v>30</v>
      </c>
      <c r="D13" s="33">
        <v>60</v>
      </c>
      <c r="E13" s="33">
        <v>0</v>
      </c>
      <c r="F13" s="33">
        <v>90</v>
      </c>
      <c r="G13" s="34">
        <v>8866.3000000000011</v>
      </c>
      <c r="H13" s="35">
        <v>1</v>
      </c>
      <c r="I13" s="34">
        <v>8866.2999999999993</v>
      </c>
      <c r="J13" s="34">
        <v>399</v>
      </c>
      <c r="K13" s="36">
        <v>1.4999999999999999E-2</v>
      </c>
      <c r="L13" s="34">
        <v>133</v>
      </c>
      <c r="M13" s="36">
        <v>1.4999999999999999E-2</v>
      </c>
      <c r="N13" s="34">
        <v>133</v>
      </c>
      <c r="O13" s="36">
        <v>1.4999999999999999E-2</v>
      </c>
      <c r="P13" s="34">
        <v>133</v>
      </c>
      <c r="Q13" s="34">
        <v>9265.2999999999993</v>
      </c>
      <c r="R13" s="35">
        <v>1.1599999999999999</v>
      </c>
      <c r="S13" s="34">
        <v>10747.7</v>
      </c>
      <c r="T13" s="34">
        <v>10747.7</v>
      </c>
      <c r="U13" s="55">
        <v>1.7</v>
      </c>
      <c r="V13" s="55">
        <v>2.1800000000000002</v>
      </c>
      <c r="W13" s="55">
        <v>2.66</v>
      </c>
      <c r="X13" s="27">
        <v>51</v>
      </c>
      <c r="Y13" s="27">
        <v>130.80000000000001</v>
      </c>
      <c r="Z13" s="27">
        <v>0</v>
      </c>
      <c r="AA13" s="27">
        <v>181.8</v>
      </c>
      <c r="AB13" s="27">
        <v>10929.5</v>
      </c>
    </row>
    <row r="14" spans="1:28" ht="24.95" customHeight="1" x14ac:dyDescent="0.2">
      <c r="A14" s="32" t="str">
        <f>'Таб_1 _Дети_с_ОВЗ_ОАП_с 01.01'!B14</f>
        <v>Итого</v>
      </c>
      <c r="B14" s="39" t="str">
        <f>'Таб_1 _Дети_с_ОВЗ_ОАП_с 01.01'!C14</f>
        <v>Куйбышевский Итог</v>
      </c>
      <c r="C14" s="33">
        <v>30</v>
      </c>
      <c r="D14" s="33">
        <v>60</v>
      </c>
      <c r="E14" s="33">
        <v>0</v>
      </c>
      <c r="F14" s="33">
        <v>90</v>
      </c>
      <c r="G14" s="33">
        <v>8866.3000000000011</v>
      </c>
      <c r="H14" s="37"/>
      <c r="I14" s="33">
        <v>8866.2999999999993</v>
      </c>
      <c r="J14" s="33">
        <v>399</v>
      </c>
      <c r="K14" s="37"/>
      <c r="L14" s="33">
        <v>133</v>
      </c>
      <c r="M14" s="37"/>
      <c r="N14" s="33">
        <v>133</v>
      </c>
      <c r="O14" s="37"/>
      <c r="P14" s="33">
        <v>133</v>
      </c>
      <c r="Q14" s="33">
        <v>9265.2999999999993</v>
      </c>
      <c r="R14" s="37"/>
      <c r="S14" s="33">
        <v>10747.7</v>
      </c>
      <c r="T14" s="33">
        <v>10747.7</v>
      </c>
      <c r="U14" s="60"/>
      <c r="V14" s="60"/>
      <c r="W14" s="60"/>
      <c r="X14" s="33">
        <v>51</v>
      </c>
      <c r="Y14" s="33">
        <v>130.80000000000001</v>
      </c>
      <c r="Z14" s="33">
        <v>0</v>
      </c>
      <c r="AA14" s="33">
        <v>181.8</v>
      </c>
      <c r="AB14" s="33">
        <v>10929.5</v>
      </c>
    </row>
    <row r="15" spans="1:28" ht="24.95" customHeight="1" x14ac:dyDescent="0.2">
      <c r="A15" s="32" t="str">
        <f>'Таб_1 _Дети_с_ОВЗ_ОАП_с 01.01'!B15</f>
        <v>МБОУ Купинская  школа-интернат № 1</v>
      </c>
      <c r="B15" s="39" t="str">
        <f>'Таб_1 _Дети_с_ОВЗ_ОАП_с 01.01'!C15</f>
        <v>Купинский</v>
      </c>
      <c r="C15" s="33">
        <v>26</v>
      </c>
      <c r="D15" s="33">
        <v>91</v>
      </c>
      <c r="E15" s="33">
        <v>0</v>
      </c>
      <c r="F15" s="33">
        <v>117</v>
      </c>
      <c r="G15" s="34">
        <v>7926.9</v>
      </c>
      <c r="H15" s="35">
        <v>1.6</v>
      </c>
      <c r="I15" s="34">
        <v>12683</v>
      </c>
      <c r="J15" s="34">
        <v>570.59999999999991</v>
      </c>
      <c r="K15" s="36">
        <v>1.4999999999999999E-2</v>
      </c>
      <c r="L15" s="34">
        <v>190.2</v>
      </c>
      <c r="M15" s="36">
        <v>1.4999999999999999E-2</v>
      </c>
      <c r="N15" s="34">
        <v>190.2</v>
      </c>
      <c r="O15" s="36">
        <v>1.4999999999999999E-2</v>
      </c>
      <c r="P15" s="34">
        <v>190.2</v>
      </c>
      <c r="Q15" s="34">
        <v>13253.6</v>
      </c>
      <c r="R15" s="56">
        <v>1.08</v>
      </c>
      <c r="S15" s="34">
        <v>14313.9</v>
      </c>
      <c r="T15" s="34">
        <v>14313.9</v>
      </c>
      <c r="U15" s="55">
        <v>1.7</v>
      </c>
      <c r="V15" s="55">
        <v>2.1800000000000002</v>
      </c>
      <c r="W15" s="55">
        <v>2.66</v>
      </c>
      <c r="X15" s="27">
        <v>44.2</v>
      </c>
      <c r="Y15" s="27">
        <v>198.4</v>
      </c>
      <c r="Z15" s="27">
        <v>0</v>
      </c>
      <c r="AA15" s="27">
        <v>242.60000000000002</v>
      </c>
      <c r="AB15" s="27">
        <v>14556.5</v>
      </c>
    </row>
    <row r="16" spans="1:28" ht="24.95" customHeight="1" x14ac:dyDescent="0.2">
      <c r="A16" s="32" t="str">
        <f>'Таб_1 _Дети_с_ОВЗ_ОАП_с 01.01'!B16</f>
        <v>МБОУ Купинского района С(К) школа-интернат № 2</v>
      </c>
      <c r="B16" s="39" t="str">
        <f>'Таб_1 _Дети_с_ОВЗ_ОАП_с 01.01'!C16</f>
        <v>Купинский</v>
      </c>
      <c r="C16" s="33">
        <v>28</v>
      </c>
      <c r="D16" s="33">
        <v>50</v>
      </c>
      <c r="E16" s="33">
        <v>23</v>
      </c>
      <c r="F16" s="33">
        <v>101</v>
      </c>
      <c r="G16" s="34">
        <v>6956.7999999999993</v>
      </c>
      <c r="H16" s="35">
        <v>1.6</v>
      </c>
      <c r="I16" s="34">
        <v>11130.9</v>
      </c>
      <c r="J16" s="34">
        <v>501</v>
      </c>
      <c r="K16" s="36">
        <v>1.4999999999999999E-2</v>
      </c>
      <c r="L16" s="34">
        <v>167</v>
      </c>
      <c r="M16" s="36">
        <v>1.4999999999999999E-2</v>
      </c>
      <c r="N16" s="34">
        <v>167</v>
      </c>
      <c r="O16" s="36">
        <v>1.4999999999999999E-2</v>
      </c>
      <c r="P16" s="34">
        <v>167</v>
      </c>
      <c r="Q16" s="34">
        <v>11631.9</v>
      </c>
      <c r="R16" s="56">
        <v>1.08</v>
      </c>
      <c r="S16" s="34">
        <v>12562.5</v>
      </c>
      <c r="T16" s="34">
        <v>12562.5</v>
      </c>
      <c r="U16" s="55">
        <v>1.7</v>
      </c>
      <c r="V16" s="55">
        <v>2.1800000000000002</v>
      </c>
      <c r="W16" s="55">
        <v>2.66</v>
      </c>
      <c r="X16" s="27">
        <v>47.6</v>
      </c>
      <c r="Y16" s="27">
        <v>109</v>
      </c>
      <c r="Z16" s="27">
        <v>61.2</v>
      </c>
      <c r="AA16" s="27">
        <v>217.8</v>
      </c>
      <c r="AB16" s="27">
        <v>12780.3</v>
      </c>
    </row>
    <row r="17" spans="1:28" ht="24.95" customHeight="1" x14ac:dyDescent="0.2">
      <c r="A17" s="32" t="str">
        <f>'Таб_1 _Дети_с_ОВЗ_ОАП_с 01.01'!B17</f>
        <v>Итого</v>
      </c>
      <c r="B17" s="39" t="str">
        <f>'Таб_1 _Дети_с_ОВЗ_ОАП_с 01.01'!C17</f>
        <v>Купинский Итог</v>
      </c>
      <c r="C17" s="33">
        <v>54</v>
      </c>
      <c r="D17" s="33">
        <v>141</v>
      </c>
      <c r="E17" s="33">
        <v>23</v>
      </c>
      <c r="F17" s="33">
        <v>218</v>
      </c>
      <c r="G17" s="33">
        <v>14883.699999999999</v>
      </c>
      <c r="H17" s="37"/>
      <c r="I17" s="33">
        <v>23813.9</v>
      </c>
      <c r="J17" s="33">
        <v>1071.5999999999999</v>
      </c>
      <c r="K17" s="37"/>
      <c r="L17" s="33">
        <v>357.2</v>
      </c>
      <c r="M17" s="37"/>
      <c r="N17" s="33">
        <v>357.2</v>
      </c>
      <c r="O17" s="37"/>
      <c r="P17" s="33">
        <v>357.2</v>
      </c>
      <c r="Q17" s="33">
        <v>24885.5</v>
      </c>
      <c r="R17" s="37"/>
      <c r="S17" s="33">
        <v>26876.400000000001</v>
      </c>
      <c r="T17" s="33">
        <v>26876.400000000001</v>
      </c>
      <c r="U17" s="60"/>
      <c r="V17" s="60"/>
      <c r="W17" s="60"/>
      <c r="X17" s="33">
        <v>91.800000000000011</v>
      </c>
      <c r="Y17" s="33">
        <v>307.39999999999998</v>
      </c>
      <c r="Z17" s="33">
        <v>61.2</v>
      </c>
      <c r="AA17" s="33">
        <v>460.40000000000003</v>
      </c>
      <c r="AB17" s="33">
        <v>27336.799999999999</v>
      </c>
    </row>
    <row r="18" spans="1:28" ht="24.95" customHeight="1" x14ac:dyDescent="0.2">
      <c r="A18" s="40" t="str">
        <f>'Таб_1 _Дети_с_ОВЗ_ОАП_с 01.01'!B18</f>
        <v>МКОУ  Мошковская ОШИ</v>
      </c>
      <c r="B18" s="41" t="str">
        <f>'Таб_1 _Дети_с_ОВЗ_ОАП_с 01.01'!C18</f>
        <v>Мошковский</v>
      </c>
      <c r="C18" s="33">
        <v>60</v>
      </c>
      <c r="D18" s="33">
        <v>108</v>
      </c>
      <c r="E18" s="33">
        <v>0</v>
      </c>
      <c r="F18" s="33">
        <v>168</v>
      </c>
      <c r="G18" s="34">
        <v>11093.800000000001</v>
      </c>
      <c r="H18" s="35">
        <v>1.5</v>
      </c>
      <c r="I18" s="34">
        <v>16640.7</v>
      </c>
      <c r="J18" s="34">
        <v>748.8</v>
      </c>
      <c r="K18" s="36">
        <v>1.4999999999999999E-2</v>
      </c>
      <c r="L18" s="34">
        <v>249.6</v>
      </c>
      <c r="M18" s="36">
        <v>1.4999999999999999E-2</v>
      </c>
      <c r="N18" s="34">
        <v>249.6</v>
      </c>
      <c r="O18" s="36">
        <v>1.4999999999999999E-2</v>
      </c>
      <c r="P18" s="34">
        <v>249.6</v>
      </c>
      <c r="Q18" s="34">
        <v>17389.5</v>
      </c>
      <c r="R18" s="35">
        <v>1.1599999999999999</v>
      </c>
      <c r="S18" s="34">
        <v>20171.8</v>
      </c>
      <c r="T18" s="34">
        <v>20171.8</v>
      </c>
      <c r="U18" s="55">
        <v>1.7</v>
      </c>
      <c r="V18" s="55">
        <v>2.1800000000000002</v>
      </c>
      <c r="W18" s="55">
        <v>2.66</v>
      </c>
      <c r="X18" s="27">
        <v>102</v>
      </c>
      <c r="Y18" s="27">
        <v>235.4</v>
      </c>
      <c r="Z18" s="27">
        <v>0</v>
      </c>
      <c r="AA18" s="27">
        <v>337.4</v>
      </c>
      <c r="AB18" s="27">
        <v>20509.2</v>
      </c>
    </row>
    <row r="19" spans="1:28" ht="24.95" customHeight="1" x14ac:dyDescent="0.2">
      <c r="A19" s="40" t="str">
        <f>'Таб_1 _Дети_с_ОВЗ_ОАП_с 01.01'!B19</f>
        <v>Итого</v>
      </c>
      <c r="B19" s="41" t="str">
        <f>'Таб_1 _Дети_с_ОВЗ_ОАП_с 01.01'!C19</f>
        <v>Мошковский Итог</v>
      </c>
      <c r="C19" s="33">
        <v>60</v>
      </c>
      <c r="D19" s="33">
        <v>108</v>
      </c>
      <c r="E19" s="33">
        <v>0</v>
      </c>
      <c r="F19" s="33">
        <v>168</v>
      </c>
      <c r="G19" s="33">
        <v>11093.800000000001</v>
      </c>
      <c r="H19" s="37"/>
      <c r="I19" s="33">
        <v>16640.7</v>
      </c>
      <c r="J19" s="33">
        <v>748.8</v>
      </c>
      <c r="K19" s="37"/>
      <c r="L19" s="33">
        <v>249.6</v>
      </c>
      <c r="M19" s="37"/>
      <c r="N19" s="33">
        <v>249.6</v>
      </c>
      <c r="O19" s="37"/>
      <c r="P19" s="33">
        <v>249.6</v>
      </c>
      <c r="Q19" s="33">
        <v>17389.5</v>
      </c>
      <c r="R19" s="37"/>
      <c r="S19" s="33">
        <v>20171.8</v>
      </c>
      <c r="T19" s="33">
        <v>20171.8</v>
      </c>
      <c r="U19" s="60"/>
      <c r="V19" s="60"/>
      <c r="W19" s="60"/>
      <c r="X19" s="33">
        <v>102</v>
      </c>
      <c r="Y19" s="33">
        <v>235.4</v>
      </c>
      <c r="Z19" s="33">
        <v>0</v>
      </c>
      <c r="AA19" s="33">
        <v>337.4</v>
      </c>
      <c r="AB19" s="33">
        <v>20509.2</v>
      </c>
    </row>
    <row r="20" spans="1:28" ht="45.75" customHeight="1" x14ac:dyDescent="0.2">
      <c r="A20" s="32" t="str">
        <f>'Таб_1 _Дети_с_ОВЗ_ОАП_с 01.01'!B20</f>
        <v>МКОУ Верх-Ирменская школа-интернат для детей с ограниченными возможностями здоровья</v>
      </c>
      <c r="B20" s="39" t="str">
        <f>'Таб_1 _Дети_с_ОВЗ_ОАП_с 01.01'!C20</f>
        <v>Ордынский</v>
      </c>
      <c r="C20" s="33">
        <v>22</v>
      </c>
      <c r="D20" s="33">
        <v>55</v>
      </c>
      <c r="E20" s="33">
        <v>24</v>
      </c>
      <c r="F20" s="33">
        <v>101</v>
      </c>
      <c r="G20" s="34">
        <v>8940.6</v>
      </c>
      <c r="H20" s="35">
        <v>1.6</v>
      </c>
      <c r="I20" s="34">
        <v>14305</v>
      </c>
      <c r="J20" s="34">
        <v>643.79999999999995</v>
      </c>
      <c r="K20" s="36">
        <v>1.4999999999999999E-2</v>
      </c>
      <c r="L20" s="34">
        <v>214.6</v>
      </c>
      <c r="M20" s="36">
        <v>1.4999999999999999E-2</v>
      </c>
      <c r="N20" s="34">
        <v>214.6</v>
      </c>
      <c r="O20" s="36">
        <v>1.4999999999999999E-2</v>
      </c>
      <c r="P20" s="34">
        <v>214.6</v>
      </c>
      <c r="Q20" s="34">
        <v>14948.8</v>
      </c>
      <c r="R20" s="35">
        <v>1.1200000000000001</v>
      </c>
      <c r="S20" s="34">
        <v>16742.7</v>
      </c>
      <c r="T20" s="34">
        <v>16742.7</v>
      </c>
      <c r="U20" s="55">
        <v>1.7</v>
      </c>
      <c r="V20" s="55">
        <v>2.1800000000000002</v>
      </c>
      <c r="W20" s="55">
        <v>2.66</v>
      </c>
      <c r="X20" s="27">
        <v>37.4</v>
      </c>
      <c r="Y20" s="27">
        <v>119.9</v>
      </c>
      <c r="Z20" s="27">
        <v>63.8</v>
      </c>
      <c r="AA20" s="27">
        <v>221.10000000000002</v>
      </c>
      <c r="AB20" s="27">
        <v>16963.8</v>
      </c>
    </row>
    <row r="21" spans="1:28" ht="24.95" customHeight="1" x14ac:dyDescent="0.2">
      <c r="A21" s="32" t="str">
        <f>'Таб_1 _Дети_с_ОВЗ_ОАП_с 01.01'!B21</f>
        <v>Итого</v>
      </c>
      <c r="B21" s="39" t="str">
        <f>'Таб_1 _Дети_с_ОВЗ_ОАП_с 01.01'!C21</f>
        <v>Ордынский Итог</v>
      </c>
      <c r="C21" s="33">
        <v>22</v>
      </c>
      <c r="D21" s="33">
        <v>55</v>
      </c>
      <c r="E21" s="33">
        <v>24</v>
      </c>
      <c r="F21" s="33">
        <v>101</v>
      </c>
      <c r="G21" s="33">
        <v>8940.6</v>
      </c>
      <c r="H21" s="37"/>
      <c r="I21" s="33">
        <v>14305</v>
      </c>
      <c r="J21" s="33">
        <v>643.79999999999995</v>
      </c>
      <c r="K21" s="37"/>
      <c r="L21" s="33">
        <v>214.6</v>
      </c>
      <c r="M21" s="37"/>
      <c r="N21" s="33">
        <v>214.6</v>
      </c>
      <c r="O21" s="37"/>
      <c r="P21" s="33">
        <v>214.6</v>
      </c>
      <c r="Q21" s="33">
        <v>14948.8</v>
      </c>
      <c r="R21" s="37"/>
      <c r="S21" s="33">
        <v>16742.7</v>
      </c>
      <c r="T21" s="33">
        <v>16742.7</v>
      </c>
      <c r="U21" s="60"/>
      <c r="V21" s="60"/>
      <c r="W21" s="60"/>
      <c r="X21" s="33">
        <v>37.4</v>
      </c>
      <c r="Y21" s="33">
        <v>119.9</v>
      </c>
      <c r="Z21" s="33">
        <v>63.8</v>
      </c>
      <c r="AA21" s="33">
        <v>221.10000000000002</v>
      </c>
      <c r="AB21" s="33">
        <v>16963.8</v>
      </c>
    </row>
    <row r="22" spans="1:28" ht="24.95" customHeight="1" x14ac:dyDescent="0.2">
      <c r="A22" s="42" t="s">
        <v>164</v>
      </c>
      <c r="B22" s="39" t="str">
        <f>'Таб_1 _Дети_с_ОВЗ_ОАП_с 01.01'!C22</f>
        <v>Сузунский</v>
      </c>
      <c r="C22" s="33">
        <v>84</v>
      </c>
      <c r="D22" s="33">
        <v>111</v>
      </c>
      <c r="E22" s="33">
        <v>0</v>
      </c>
      <c r="F22" s="33">
        <v>195</v>
      </c>
      <c r="G22" s="34">
        <v>14143.7</v>
      </c>
      <c r="H22" s="35">
        <v>1.5</v>
      </c>
      <c r="I22" s="34">
        <v>21215.599999999999</v>
      </c>
      <c r="J22" s="34">
        <v>636.4</v>
      </c>
      <c r="K22" s="36"/>
      <c r="L22" s="34">
        <v>0</v>
      </c>
      <c r="M22" s="36">
        <v>1.4999999999999999E-2</v>
      </c>
      <c r="N22" s="34">
        <v>318.2</v>
      </c>
      <c r="O22" s="36">
        <v>1.4999999999999999E-2</v>
      </c>
      <c r="P22" s="34">
        <v>318.2</v>
      </c>
      <c r="Q22" s="34">
        <v>21852</v>
      </c>
      <c r="R22" s="35">
        <v>1.1200000000000001</v>
      </c>
      <c r="S22" s="34">
        <v>24474.2</v>
      </c>
      <c r="T22" s="34">
        <v>24474.2</v>
      </c>
      <c r="U22" s="55">
        <v>1.7</v>
      </c>
      <c r="V22" s="55">
        <v>2.1800000000000002</v>
      </c>
      <c r="W22" s="55">
        <v>2.66</v>
      </c>
      <c r="X22" s="27">
        <v>142.80000000000001</v>
      </c>
      <c r="Y22" s="27">
        <v>242</v>
      </c>
      <c r="Z22" s="27">
        <v>0</v>
      </c>
      <c r="AA22" s="27">
        <v>384.8</v>
      </c>
      <c r="AB22" s="27">
        <v>24859</v>
      </c>
    </row>
    <row r="23" spans="1:28" ht="24.95" customHeight="1" x14ac:dyDescent="0.2">
      <c r="A23" s="43" t="s">
        <v>67</v>
      </c>
      <c r="B23" s="39" t="str">
        <f>'Таб_1 _Дети_с_ОВЗ_ОАП_с 01.01'!C23</f>
        <v>Сузунский Итог</v>
      </c>
      <c r="C23" s="33">
        <v>84</v>
      </c>
      <c r="D23" s="33">
        <v>111</v>
      </c>
      <c r="E23" s="33">
        <v>0</v>
      </c>
      <c r="F23" s="33">
        <v>195</v>
      </c>
      <c r="G23" s="33">
        <v>14143.7</v>
      </c>
      <c r="H23" s="37"/>
      <c r="I23" s="33">
        <v>21215.599999999999</v>
      </c>
      <c r="J23" s="33">
        <v>636.4</v>
      </c>
      <c r="K23" s="37"/>
      <c r="L23" s="33">
        <v>0</v>
      </c>
      <c r="M23" s="37"/>
      <c r="N23" s="33">
        <v>318.2</v>
      </c>
      <c r="O23" s="37"/>
      <c r="P23" s="33">
        <v>318.2</v>
      </c>
      <c r="Q23" s="33">
        <v>21852</v>
      </c>
      <c r="R23" s="37"/>
      <c r="S23" s="33">
        <v>24474.2</v>
      </c>
      <c r="T23" s="33">
        <v>24474.2</v>
      </c>
      <c r="U23" s="60"/>
      <c r="V23" s="60"/>
      <c r="W23" s="60"/>
      <c r="X23" s="33">
        <v>142.80000000000001</v>
      </c>
      <c r="Y23" s="33">
        <v>242</v>
      </c>
      <c r="Z23" s="33">
        <v>0</v>
      </c>
      <c r="AA23" s="33">
        <v>384.8</v>
      </c>
      <c r="AB23" s="33">
        <v>24859</v>
      </c>
    </row>
    <row r="24" spans="1:28" ht="24.95" customHeight="1" x14ac:dyDescent="0.2">
      <c r="A24" s="32" t="str">
        <f>'Таб_1 _Дети_с_ОВЗ_ОАП_с 01.01'!B24</f>
        <v>МКОУ Тогучинского района «Тогучинская школа для обучающихся с ОВЗ»</v>
      </c>
      <c r="B24" s="39" t="str">
        <f>'Таб_1 _Дети_с_ОВЗ_ОАП_с 01.01'!C24</f>
        <v>Тогучинский</v>
      </c>
      <c r="C24" s="33">
        <v>41</v>
      </c>
      <c r="D24" s="33">
        <v>60</v>
      </c>
      <c r="E24" s="33">
        <v>0</v>
      </c>
      <c r="F24" s="33">
        <v>101</v>
      </c>
      <c r="G24" s="34">
        <v>7868.5</v>
      </c>
      <c r="H24" s="35">
        <v>1.6</v>
      </c>
      <c r="I24" s="34">
        <v>12589.6</v>
      </c>
      <c r="J24" s="34">
        <v>566.40000000000009</v>
      </c>
      <c r="K24" s="36">
        <v>1.4999999999999999E-2</v>
      </c>
      <c r="L24" s="34">
        <v>188.8</v>
      </c>
      <c r="M24" s="36">
        <v>1.4999999999999999E-2</v>
      </c>
      <c r="N24" s="34">
        <v>188.8</v>
      </c>
      <c r="O24" s="36">
        <v>1.4999999999999999E-2</v>
      </c>
      <c r="P24" s="34">
        <v>188.8</v>
      </c>
      <c r="Q24" s="34">
        <v>13156</v>
      </c>
      <c r="R24" s="35">
        <v>1.1200000000000001</v>
      </c>
      <c r="S24" s="34">
        <v>14734.7</v>
      </c>
      <c r="T24" s="34">
        <v>14734.7</v>
      </c>
      <c r="U24" s="55">
        <v>1.7</v>
      </c>
      <c r="V24" s="55">
        <v>2.1800000000000002</v>
      </c>
      <c r="W24" s="55">
        <v>2.66</v>
      </c>
      <c r="X24" s="27">
        <v>69.7</v>
      </c>
      <c r="Y24" s="27">
        <v>130.80000000000001</v>
      </c>
      <c r="Z24" s="27">
        <v>0</v>
      </c>
      <c r="AA24" s="27">
        <v>200.5</v>
      </c>
      <c r="AB24" s="27">
        <v>14935.2</v>
      </c>
    </row>
    <row r="25" spans="1:28" ht="24.95" customHeight="1" x14ac:dyDescent="0.2">
      <c r="A25" s="32" t="str">
        <f>'Таб_1 _Дети_с_ОВЗ_ОАП_с 01.01'!B25</f>
        <v>Итого</v>
      </c>
      <c r="B25" s="39" t="str">
        <f>'Таб_1 _Дети_с_ОВЗ_ОАП_с 01.01'!C25</f>
        <v>Тогучинский Итог</v>
      </c>
      <c r="C25" s="33">
        <v>41</v>
      </c>
      <c r="D25" s="33">
        <v>60</v>
      </c>
      <c r="E25" s="33">
        <v>0</v>
      </c>
      <c r="F25" s="33">
        <v>101</v>
      </c>
      <c r="G25" s="33">
        <v>7868.5</v>
      </c>
      <c r="H25" s="37"/>
      <c r="I25" s="33">
        <v>12589.6</v>
      </c>
      <c r="J25" s="33">
        <v>566.40000000000009</v>
      </c>
      <c r="K25" s="37"/>
      <c r="L25" s="33">
        <v>188.8</v>
      </c>
      <c r="M25" s="37"/>
      <c r="N25" s="33">
        <v>188.8</v>
      </c>
      <c r="O25" s="37"/>
      <c r="P25" s="33">
        <v>188.8</v>
      </c>
      <c r="Q25" s="33">
        <v>13156</v>
      </c>
      <c r="R25" s="37"/>
      <c r="S25" s="33">
        <v>14734.7</v>
      </c>
      <c r="T25" s="33">
        <v>14734.7</v>
      </c>
      <c r="U25" s="60"/>
      <c r="V25" s="60"/>
      <c r="W25" s="60"/>
      <c r="X25" s="33">
        <v>69.7</v>
      </c>
      <c r="Y25" s="33">
        <v>130.80000000000001</v>
      </c>
      <c r="Z25" s="33">
        <v>0</v>
      </c>
      <c r="AA25" s="33">
        <v>200.5</v>
      </c>
      <c r="AB25" s="33">
        <v>14935.2</v>
      </c>
    </row>
    <row r="26" spans="1:28" ht="24.95" customHeight="1" x14ac:dyDescent="0.2">
      <c r="A26" s="32" t="str">
        <f>'Таб_1 _Дети_с_ОВЗ_ОАП_с 01.01'!B26</f>
        <v>Черепановская С(К)ШИ</v>
      </c>
      <c r="B26" s="32" t="s">
        <v>165</v>
      </c>
      <c r="C26" s="33">
        <v>82</v>
      </c>
      <c r="D26" s="33">
        <v>97</v>
      </c>
      <c r="E26" s="33">
        <v>13</v>
      </c>
      <c r="F26" s="33">
        <v>192</v>
      </c>
      <c r="G26" s="34">
        <v>12725.599999999999</v>
      </c>
      <c r="H26" s="35">
        <v>1.5</v>
      </c>
      <c r="I26" s="34">
        <v>19088.400000000001</v>
      </c>
      <c r="J26" s="34">
        <v>572.6</v>
      </c>
      <c r="K26" s="36">
        <v>0</v>
      </c>
      <c r="L26" s="34">
        <v>0</v>
      </c>
      <c r="M26" s="36">
        <v>1.4999999999999999E-2</v>
      </c>
      <c r="N26" s="34">
        <v>286.3</v>
      </c>
      <c r="O26" s="36">
        <v>1.4999999999999999E-2</v>
      </c>
      <c r="P26" s="34">
        <v>286.3</v>
      </c>
      <c r="Q26" s="34">
        <v>19661</v>
      </c>
      <c r="R26" s="56">
        <v>1.1200000000000001</v>
      </c>
      <c r="S26" s="34">
        <v>22020.3</v>
      </c>
      <c r="T26" s="34">
        <v>22020.3</v>
      </c>
      <c r="U26" s="55">
        <v>1.7</v>
      </c>
      <c r="V26" s="55">
        <v>2.1800000000000002</v>
      </c>
      <c r="W26" s="55">
        <v>2.66</v>
      </c>
      <c r="X26" s="27">
        <v>139.4</v>
      </c>
      <c r="Y26" s="27">
        <v>211.5</v>
      </c>
      <c r="Z26" s="27">
        <v>34.6</v>
      </c>
      <c r="AA26" s="27">
        <v>385.5</v>
      </c>
      <c r="AB26" s="27">
        <v>22405.8</v>
      </c>
    </row>
    <row r="27" spans="1:28" ht="24.95" customHeight="1" x14ac:dyDescent="0.2">
      <c r="A27" s="32" t="str">
        <f>'Таб_1 _Дети_с_ОВЗ_ОАП_с 01.01'!B27</f>
        <v>Итого</v>
      </c>
      <c r="B27" s="39" t="str">
        <f>'Таб_1 _Дети_с_ОВЗ_ОАП_с 01.01'!C27</f>
        <v>Черепановский Итог</v>
      </c>
      <c r="C27" s="33">
        <v>82</v>
      </c>
      <c r="D27" s="33">
        <v>97</v>
      </c>
      <c r="E27" s="33">
        <v>13</v>
      </c>
      <c r="F27" s="33">
        <v>192</v>
      </c>
      <c r="G27" s="33">
        <v>12725.599999999999</v>
      </c>
      <c r="H27" s="37"/>
      <c r="I27" s="33">
        <v>19088.400000000001</v>
      </c>
      <c r="J27" s="33">
        <v>572.6</v>
      </c>
      <c r="K27" s="37"/>
      <c r="L27" s="33">
        <v>0</v>
      </c>
      <c r="M27" s="37"/>
      <c r="N27" s="33">
        <v>286.3</v>
      </c>
      <c r="O27" s="37"/>
      <c r="P27" s="33">
        <v>286.3</v>
      </c>
      <c r="Q27" s="33">
        <v>19661</v>
      </c>
      <c r="R27" s="37"/>
      <c r="S27" s="33">
        <v>22020.3</v>
      </c>
      <c r="T27" s="33">
        <v>22020.3</v>
      </c>
      <c r="U27" s="60"/>
      <c r="V27" s="60"/>
      <c r="W27" s="60"/>
      <c r="X27" s="33">
        <v>139.4</v>
      </c>
      <c r="Y27" s="33">
        <v>211.5</v>
      </c>
      <c r="Z27" s="33">
        <v>34.6</v>
      </c>
      <c r="AA27" s="33">
        <v>385.5</v>
      </c>
      <c r="AB27" s="33">
        <v>22405.8</v>
      </c>
    </row>
    <row r="28" spans="1:28" ht="24.95" customHeight="1" x14ac:dyDescent="0.2">
      <c r="A28" s="32" t="str">
        <f>'Таб_1 _Дети_с_ОВЗ_ОАП_с 01.01'!B28</f>
        <v>МАОУ КШИ  № 12</v>
      </c>
      <c r="B28" s="39" t="str">
        <f>'Таб_1 _Дети_с_ОВЗ_ОАП_с 01.01'!C28</f>
        <v>г.Искитим</v>
      </c>
      <c r="C28" s="33">
        <v>50</v>
      </c>
      <c r="D28" s="33">
        <v>65</v>
      </c>
      <c r="E28" s="33">
        <v>0</v>
      </c>
      <c r="F28" s="33">
        <v>115</v>
      </c>
      <c r="G28" s="34">
        <v>7332.0999999999995</v>
      </c>
      <c r="H28" s="35">
        <v>1.6</v>
      </c>
      <c r="I28" s="34">
        <v>11731.4</v>
      </c>
      <c r="J28" s="34">
        <v>528</v>
      </c>
      <c r="K28" s="193">
        <v>1.4999999999999999E-2</v>
      </c>
      <c r="L28" s="34">
        <v>176</v>
      </c>
      <c r="M28" s="36" t="s">
        <v>468</v>
      </c>
      <c r="N28" s="34">
        <v>176</v>
      </c>
      <c r="O28" s="193">
        <v>1.4999999999999999E-2</v>
      </c>
      <c r="P28" s="34">
        <v>176</v>
      </c>
      <c r="Q28" s="34">
        <v>12259.4</v>
      </c>
      <c r="R28" s="193">
        <v>1.1599999999999999</v>
      </c>
      <c r="S28" s="34">
        <v>14220.9</v>
      </c>
      <c r="T28" s="34">
        <v>14220.9</v>
      </c>
      <c r="U28" s="55">
        <v>1.7</v>
      </c>
      <c r="V28" s="55">
        <v>2.1800000000000002</v>
      </c>
      <c r="W28" s="55">
        <v>2.66</v>
      </c>
      <c r="X28" s="27">
        <v>85</v>
      </c>
      <c r="Y28" s="27">
        <v>141.69999999999999</v>
      </c>
      <c r="Z28" s="27">
        <v>0</v>
      </c>
      <c r="AA28" s="27">
        <v>226.7</v>
      </c>
      <c r="AB28" s="27">
        <v>14447.6</v>
      </c>
    </row>
    <row r="29" spans="1:28" ht="24.95" customHeight="1" x14ac:dyDescent="0.2">
      <c r="A29" s="32" t="str">
        <f>'Таб_1 _Дети_с_ОВЗ_ОАП_с 01.01'!B29</f>
        <v>МКОУ КШ № 7</v>
      </c>
      <c r="B29" s="39" t="str">
        <f>'Таб_1 _Дети_с_ОВЗ_ОАП_с 01.01'!C29</f>
        <v>г.Искитим</v>
      </c>
      <c r="C29" s="33">
        <v>79</v>
      </c>
      <c r="D29" s="33">
        <v>69</v>
      </c>
      <c r="E29" s="33">
        <v>7</v>
      </c>
      <c r="F29" s="33">
        <v>155</v>
      </c>
      <c r="G29" s="34">
        <v>13671.899999999998</v>
      </c>
      <c r="H29" s="35">
        <v>1.5</v>
      </c>
      <c r="I29" s="34">
        <v>20507.900000000001</v>
      </c>
      <c r="J29" s="34">
        <v>922.80000000000007</v>
      </c>
      <c r="K29" s="36">
        <v>1.4999999999999999E-2</v>
      </c>
      <c r="L29" s="34">
        <v>307.60000000000002</v>
      </c>
      <c r="M29" s="36">
        <v>1.4999999999999999E-2</v>
      </c>
      <c r="N29" s="34">
        <v>307.60000000000002</v>
      </c>
      <c r="O29" s="36">
        <v>1.4999999999999999E-2</v>
      </c>
      <c r="P29" s="34">
        <v>307.60000000000002</v>
      </c>
      <c r="Q29" s="34">
        <v>21430.7</v>
      </c>
      <c r="R29" s="35">
        <v>1.1200000000000001</v>
      </c>
      <c r="S29" s="34">
        <v>24002.400000000001</v>
      </c>
      <c r="T29" s="34">
        <v>24002.400000000001</v>
      </c>
      <c r="U29" s="55">
        <v>1.7</v>
      </c>
      <c r="V29" s="55">
        <v>2.1800000000000002</v>
      </c>
      <c r="W29" s="55">
        <v>2.66</v>
      </c>
      <c r="X29" s="27">
        <v>134.30000000000001</v>
      </c>
      <c r="Y29" s="27">
        <v>150.4</v>
      </c>
      <c r="Z29" s="27">
        <v>18.600000000000001</v>
      </c>
      <c r="AA29" s="27">
        <v>303.30000000000007</v>
      </c>
      <c r="AB29" s="27">
        <v>24305.7</v>
      </c>
    </row>
    <row r="30" spans="1:28" ht="24.95" customHeight="1" x14ac:dyDescent="0.2">
      <c r="A30" s="32" t="str">
        <f>'Таб_1 _Дети_с_ОВЗ_ОАП_с 01.01'!B30</f>
        <v>Итого</v>
      </c>
      <c r="B30" s="39" t="str">
        <f>'Таб_1 _Дети_с_ОВЗ_ОАП_с 01.01'!C30</f>
        <v>г.Искитим Итог</v>
      </c>
      <c r="C30" s="33">
        <v>129</v>
      </c>
      <c r="D30" s="33">
        <v>134</v>
      </c>
      <c r="E30" s="33">
        <v>7</v>
      </c>
      <c r="F30" s="33">
        <v>270</v>
      </c>
      <c r="G30" s="33">
        <v>21003.999999999996</v>
      </c>
      <c r="H30" s="37"/>
      <c r="I30" s="33">
        <v>32239.300000000003</v>
      </c>
      <c r="J30" s="33">
        <v>1450.8000000000002</v>
      </c>
      <c r="K30" s="37"/>
      <c r="L30" s="33">
        <v>483.6</v>
      </c>
      <c r="M30" s="37"/>
      <c r="N30" s="33">
        <v>483.6</v>
      </c>
      <c r="O30" s="37"/>
      <c r="P30" s="33">
        <v>483.6</v>
      </c>
      <c r="Q30" s="33">
        <v>33690.1</v>
      </c>
      <c r="R30" s="37"/>
      <c r="S30" s="33">
        <v>38223.300000000003</v>
      </c>
      <c r="T30" s="33">
        <v>38223.300000000003</v>
      </c>
      <c r="U30" s="60"/>
      <c r="V30" s="60"/>
      <c r="W30" s="60"/>
      <c r="X30" s="33">
        <v>219.3</v>
      </c>
      <c r="Y30" s="33">
        <v>292.10000000000002</v>
      </c>
      <c r="Z30" s="33">
        <v>18.600000000000001</v>
      </c>
      <c r="AA30" s="33">
        <v>530</v>
      </c>
      <c r="AB30" s="33">
        <v>38753.300000000003</v>
      </c>
    </row>
    <row r="31" spans="1:28" ht="24.95" customHeight="1" x14ac:dyDescent="0.2">
      <c r="A31" s="32" t="str">
        <f>'Таб_1 _Дети_с_ОВЗ_ОАП_с 01.01'!B31</f>
        <v>МКС(К)ОУ С(К)ОШ № 53 VIII вида</v>
      </c>
      <c r="B31" s="39" t="str">
        <f>'Таб_1 _Дети_с_ОВЗ_ОАП_с 01.01'!C31</f>
        <v>г.Новосибирск</v>
      </c>
      <c r="C31" s="33">
        <v>101</v>
      </c>
      <c r="D31" s="33">
        <v>95</v>
      </c>
      <c r="E31" s="33">
        <v>20</v>
      </c>
      <c r="F31" s="33">
        <v>216</v>
      </c>
      <c r="G31" s="34">
        <v>24071.899999999998</v>
      </c>
      <c r="H31" s="44">
        <v>1.4</v>
      </c>
      <c r="I31" s="34">
        <v>33700.699999999997</v>
      </c>
      <c r="J31" s="34">
        <v>1011</v>
      </c>
      <c r="K31" s="194">
        <v>0</v>
      </c>
      <c r="L31" s="34">
        <v>0</v>
      </c>
      <c r="M31" s="194">
        <v>1.4999999999999999E-2</v>
      </c>
      <c r="N31" s="34">
        <v>505.5</v>
      </c>
      <c r="O31" s="194">
        <v>1.4999999999999999E-2</v>
      </c>
      <c r="P31" s="34">
        <v>505.5</v>
      </c>
      <c r="Q31" s="34">
        <v>34711.699999999997</v>
      </c>
      <c r="R31" s="194">
        <v>1.1200000000000001</v>
      </c>
      <c r="S31" s="34">
        <v>38877.1</v>
      </c>
      <c r="T31" s="34">
        <v>38877.1</v>
      </c>
      <c r="U31" s="55">
        <v>1.7</v>
      </c>
      <c r="V31" s="55">
        <v>2.1800000000000002</v>
      </c>
      <c r="W31" s="55">
        <v>2.66</v>
      </c>
      <c r="X31" s="27">
        <v>171.7</v>
      </c>
      <c r="Y31" s="27">
        <v>207.1</v>
      </c>
      <c r="Z31" s="27">
        <v>53.2</v>
      </c>
      <c r="AA31" s="27">
        <v>431.99999999999994</v>
      </c>
      <c r="AB31" s="27">
        <v>39309.1</v>
      </c>
    </row>
    <row r="32" spans="1:28" ht="24.95" customHeight="1" x14ac:dyDescent="0.2">
      <c r="A32" s="32" t="str">
        <f>'Таб_1 _Дети_с_ОВЗ_ОАП_с 01.01'!B32</f>
        <v>МКОУ С(К)Ш № 60</v>
      </c>
      <c r="B32" s="39" t="str">
        <f>'Таб_1 _Дети_с_ОВЗ_ОАП_с 01.01'!C32</f>
        <v>г.Новосибирск</v>
      </c>
      <c r="C32" s="33">
        <v>64</v>
      </c>
      <c r="D32" s="33">
        <v>85</v>
      </c>
      <c r="E32" s="33">
        <v>6</v>
      </c>
      <c r="F32" s="33">
        <v>155</v>
      </c>
      <c r="G32" s="34">
        <v>16051.700000000003</v>
      </c>
      <c r="H32" s="45">
        <v>1.5</v>
      </c>
      <c r="I32" s="34">
        <v>24077.599999999999</v>
      </c>
      <c r="J32" s="34">
        <v>722.4</v>
      </c>
      <c r="K32" s="189">
        <v>0</v>
      </c>
      <c r="L32" s="34">
        <v>0</v>
      </c>
      <c r="M32" s="189">
        <v>1.4999999999999999E-2</v>
      </c>
      <c r="N32" s="34">
        <v>361.2</v>
      </c>
      <c r="O32" s="189">
        <v>1.4999999999999999E-2</v>
      </c>
      <c r="P32" s="34">
        <v>361.2</v>
      </c>
      <c r="Q32" s="34">
        <v>24800</v>
      </c>
      <c r="R32" s="189">
        <v>1.1200000000000001</v>
      </c>
      <c r="S32" s="34">
        <v>27776</v>
      </c>
      <c r="T32" s="34">
        <v>27776</v>
      </c>
      <c r="U32" s="55">
        <v>1.7</v>
      </c>
      <c r="V32" s="55">
        <v>2.1800000000000002</v>
      </c>
      <c r="W32" s="55">
        <v>2.66</v>
      </c>
      <c r="X32" s="27">
        <v>108.8</v>
      </c>
      <c r="Y32" s="27">
        <v>185.3</v>
      </c>
      <c r="Z32" s="27">
        <v>16</v>
      </c>
      <c r="AA32" s="27">
        <v>310.10000000000002</v>
      </c>
      <c r="AB32" s="27">
        <v>28086.1</v>
      </c>
    </row>
    <row r="33" spans="1:28" ht="24.95" customHeight="1" x14ac:dyDescent="0.2">
      <c r="A33" s="32" t="str">
        <f>'Таб_1 _Дети_с_ОВЗ_ОАП_с 01.01'!B33</f>
        <v>МКОУ С(К)ШИ № 37</v>
      </c>
      <c r="B33" s="39" t="str">
        <f>'Таб_1 _Дети_с_ОВЗ_ОАП_с 01.01'!C33</f>
        <v>г.Новосибирск</v>
      </c>
      <c r="C33" s="33">
        <v>127</v>
      </c>
      <c r="D33" s="33">
        <v>69</v>
      </c>
      <c r="E33" s="33">
        <v>44</v>
      </c>
      <c r="F33" s="33">
        <v>240</v>
      </c>
      <c r="G33" s="34">
        <v>16991.399999999998</v>
      </c>
      <c r="H33" s="45">
        <v>1.4</v>
      </c>
      <c r="I33" s="34">
        <v>23788</v>
      </c>
      <c r="J33" s="34">
        <v>1070.4000000000001</v>
      </c>
      <c r="K33" s="189">
        <v>1.4999999999999999E-2</v>
      </c>
      <c r="L33" s="34">
        <v>356.8</v>
      </c>
      <c r="M33" s="189">
        <v>1.4999999999999999E-2</v>
      </c>
      <c r="N33" s="34">
        <v>356.8</v>
      </c>
      <c r="O33" s="189">
        <v>1.4999999999999999E-2</v>
      </c>
      <c r="P33" s="34">
        <v>356.8</v>
      </c>
      <c r="Q33" s="34">
        <v>24858.400000000001</v>
      </c>
      <c r="R33" s="189">
        <v>1.1200000000000001</v>
      </c>
      <c r="S33" s="34">
        <v>27841.4</v>
      </c>
      <c r="T33" s="34">
        <v>27841.4</v>
      </c>
      <c r="U33" s="55">
        <v>1.7</v>
      </c>
      <c r="V33" s="55">
        <v>2.1800000000000002</v>
      </c>
      <c r="W33" s="55">
        <v>2.66</v>
      </c>
      <c r="X33" s="27">
        <v>215.9</v>
      </c>
      <c r="Y33" s="27">
        <v>150.4</v>
      </c>
      <c r="Z33" s="27">
        <v>117</v>
      </c>
      <c r="AA33" s="27">
        <v>483.3</v>
      </c>
      <c r="AB33" s="27">
        <v>28324.7</v>
      </c>
    </row>
    <row r="34" spans="1:28" ht="24.95" customHeight="1" x14ac:dyDescent="0.2">
      <c r="A34" s="32" t="str">
        <f>'Таб_1 _Дети_с_ОВЗ_ОАП_с 01.01'!B34</f>
        <v>МКОУ С(К)ШИ № 37 (УКП)</v>
      </c>
      <c r="B34" s="39" t="str">
        <f>'Таб_1 _Дети_с_ОВЗ_ОАП_с 01.01'!C34</f>
        <v>г.Новосибирск</v>
      </c>
      <c r="C34" s="33">
        <v>0</v>
      </c>
      <c r="D34" s="33">
        <v>0</v>
      </c>
      <c r="E34" s="33">
        <v>0</v>
      </c>
      <c r="F34" s="33">
        <v>0</v>
      </c>
      <c r="G34" s="34">
        <v>0</v>
      </c>
      <c r="H34" s="45">
        <v>0</v>
      </c>
      <c r="I34" s="34">
        <v>0</v>
      </c>
      <c r="J34" s="34">
        <v>0</v>
      </c>
      <c r="K34" s="46"/>
      <c r="L34" s="34">
        <v>0</v>
      </c>
      <c r="M34" s="46"/>
      <c r="N34" s="34">
        <v>0</v>
      </c>
      <c r="O34" s="46"/>
      <c r="P34" s="34">
        <v>0</v>
      </c>
      <c r="Q34" s="34">
        <v>0</v>
      </c>
      <c r="R34" s="45"/>
      <c r="S34" s="34">
        <v>0</v>
      </c>
      <c r="T34" s="34">
        <v>0</v>
      </c>
      <c r="U34" s="55">
        <v>1.7</v>
      </c>
      <c r="V34" s="55">
        <v>2.1800000000000002</v>
      </c>
      <c r="W34" s="55">
        <v>2.66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</row>
    <row r="35" spans="1:28" ht="24.95" customHeight="1" x14ac:dyDescent="0.2">
      <c r="A35" s="32" t="str">
        <f>'Таб_1 _Дети_с_ОВЗ_ОАП_с 01.01'!B35</f>
        <v>МКОУ С(К)Ш № 209</v>
      </c>
      <c r="B35" s="39" t="str">
        <f>'Таб_1 _Дети_с_ОВЗ_ОАП_с 01.01'!C35</f>
        <v>г.Новосибирск</v>
      </c>
      <c r="C35" s="33">
        <v>75</v>
      </c>
      <c r="D35" s="33">
        <v>97</v>
      </c>
      <c r="E35" s="33">
        <v>0</v>
      </c>
      <c r="F35" s="33">
        <v>172</v>
      </c>
      <c r="G35" s="34">
        <v>15059.199999999999</v>
      </c>
      <c r="H35" s="45">
        <v>1.5</v>
      </c>
      <c r="I35" s="34">
        <v>22588.799999999999</v>
      </c>
      <c r="J35" s="34">
        <v>677.6</v>
      </c>
      <c r="K35" s="189">
        <v>0</v>
      </c>
      <c r="L35" s="34">
        <v>0</v>
      </c>
      <c r="M35" s="189">
        <v>1.4999999999999999E-2</v>
      </c>
      <c r="N35" s="34">
        <v>338.8</v>
      </c>
      <c r="O35" s="189">
        <v>1.4999999999999999E-2</v>
      </c>
      <c r="P35" s="34">
        <v>338.8</v>
      </c>
      <c r="Q35" s="34">
        <v>23266.399999999998</v>
      </c>
      <c r="R35" s="189">
        <v>1.08</v>
      </c>
      <c r="S35" s="34">
        <v>25127.7</v>
      </c>
      <c r="T35" s="34">
        <v>25127.7</v>
      </c>
      <c r="U35" s="55">
        <v>1.7</v>
      </c>
      <c r="V35" s="55">
        <v>2.1800000000000002</v>
      </c>
      <c r="W35" s="55">
        <v>2.66</v>
      </c>
      <c r="X35" s="27">
        <v>127.5</v>
      </c>
      <c r="Y35" s="27">
        <v>211.5</v>
      </c>
      <c r="Z35" s="27">
        <v>0</v>
      </c>
      <c r="AA35" s="27">
        <v>339</v>
      </c>
      <c r="AB35" s="27">
        <v>25466.7</v>
      </c>
    </row>
    <row r="36" spans="1:28" ht="24.95" customHeight="1" x14ac:dyDescent="0.2">
      <c r="A36" s="32" t="str">
        <f>'Таб_1 _Дети_с_ОВЗ_ОАП_с 01.01'!B36</f>
        <v>МКОУ С(К)Ш №31</v>
      </c>
      <c r="B36" s="39" t="str">
        <f>'Таб_1 _Дети_с_ОВЗ_ОАП_с 01.01'!C36</f>
        <v>г.Новосибирск</v>
      </c>
      <c r="C36" s="33">
        <v>100</v>
      </c>
      <c r="D36" s="33">
        <v>75</v>
      </c>
      <c r="E36" s="33">
        <v>0</v>
      </c>
      <c r="F36" s="33">
        <v>175</v>
      </c>
      <c r="G36" s="34">
        <v>15502.2</v>
      </c>
      <c r="H36" s="45">
        <v>1.5</v>
      </c>
      <c r="I36" s="34">
        <v>23253.3</v>
      </c>
      <c r="J36" s="34">
        <v>697.6</v>
      </c>
      <c r="K36" s="46">
        <v>0</v>
      </c>
      <c r="L36" s="34">
        <v>0</v>
      </c>
      <c r="M36" s="46">
        <v>1.4999999999999999E-2</v>
      </c>
      <c r="N36" s="34">
        <v>348.8</v>
      </c>
      <c r="O36" s="46">
        <v>1.4999999999999999E-2</v>
      </c>
      <c r="P36" s="34">
        <v>348.8</v>
      </c>
      <c r="Q36" s="34">
        <v>23950.899999999998</v>
      </c>
      <c r="R36" s="45">
        <v>1.1599999999999999</v>
      </c>
      <c r="S36" s="34">
        <v>27783</v>
      </c>
      <c r="T36" s="34">
        <v>27783</v>
      </c>
      <c r="U36" s="55">
        <v>1.7</v>
      </c>
      <c r="V36" s="55">
        <v>2.1800000000000002</v>
      </c>
      <c r="W36" s="55">
        <v>2.66</v>
      </c>
      <c r="X36" s="27">
        <v>170</v>
      </c>
      <c r="Y36" s="27">
        <v>163.5</v>
      </c>
      <c r="Z36" s="27">
        <v>0</v>
      </c>
      <c r="AA36" s="27">
        <v>333.5</v>
      </c>
      <c r="AB36" s="27">
        <v>28116.5</v>
      </c>
    </row>
    <row r="37" spans="1:28" ht="24.95" customHeight="1" x14ac:dyDescent="0.2">
      <c r="A37" s="32" t="str">
        <f>'Таб_1 _Дети_с_ОВЗ_ОАП_с 01.01'!B37</f>
        <v>МКОУ С(К)ШИ №116</v>
      </c>
      <c r="B37" s="39" t="str">
        <f>'Таб_1 _Дети_с_ОВЗ_ОАП_с 01.01'!C37</f>
        <v>г.Новосибирск</v>
      </c>
      <c r="C37" s="33">
        <v>147</v>
      </c>
      <c r="D37" s="33">
        <v>83</v>
      </c>
      <c r="E37" s="33">
        <v>0</v>
      </c>
      <c r="F37" s="33">
        <v>230</v>
      </c>
      <c r="G37" s="34">
        <v>13283.4</v>
      </c>
      <c r="H37" s="45">
        <v>1.4</v>
      </c>
      <c r="I37" s="34">
        <v>18596.8</v>
      </c>
      <c r="J37" s="34">
        <v>558</v>
      </c>
      <c r="K37" s="189">
        <v>0</v>
      </c>
      <c r="L37" s="34">
        <v>0</v>
      </c>
      <c r="M37" s="189">
        <v>1.4999999999999999E-2</v>
      </c>
      <c r="N37" s="34">
        <v>279</v>
      </c>
      <c r="O37" s="189">
        <v>1.4999999999999999E-2</v>
      </c>
      <c r="P37" s="34">
        <v>279</v>
      </c>
      <c r="Q37" s="34">
        <v>19154.8</v>
      </c>
      <c r="R37" s="189">
        <v>1.1200000000000001</v>
      </c>
      <c r="S37" s="34">
        <v>21453.4</v>
      </c>
      <c r="T37" s="34">
        <v>21453.4</v>
      </c>
      <c r="U37" s="55">
        <v>1.7</v>
      </c>
      <c r="V37" s="55">
        <v>2.1800000000000002</v>
      </c>
      <c r="W37" s="55">
        <v>2.66</v>
      </c>
      <c r="X37" s="27">
        <v>249.9</v>
      </c>
      <c r="Y37" s="27">
        <v>180.9</v>
      </c>
      <c r="Z37" s="27">
        <v>0</v>
      </c>
      <c r="AA37" s="27">
        <v>430.8</v>
      </c>
      <c r="AB37" s="27">
        <v>21884.2</v>
      </c>
    </row>
    <row r="38" spans="1:28" ht="24.95" customHeight="1" x14ac:dyDescent="0.2">
      <c r="A38" s="32" t="str">
        <f>'Таб_1 _Дети_с_ОВЗ_ОАП_с 01.01'!B38</f>
        <v>МКОУ С(К)О школа-интернат № 152</v>
      </c>
      <c r="B38" s="39" t="str">
        <f>'Таб_1 _Дети_с_ОВЗ_ОАП_с 01.01'!C38</f>
        <v>г.Новосибирск</v>
      </c>
      <c r="C38" s="33">
        <v>83</v>
      </c>
      <c r="D38" s="33">
        <v>101</v>
      </c>
      <c r="E38" s="33">
        <v>16</v>
      </c>
      <c r="F38" s="33">
        <v>200</v>
      </c>
      <c r="G38" s="34">
        <v>18112.199999999997</v>
      </c>
      <c r="H38" s="45">
        <v>1.5</v>
      </c>
      <c r="I38" s="34">
        <v>27168.3</v>
      </c>
      <c r="J38" s="34">
        <v>1222.5</v>
      </c>
      <c r="K38" s="189">
        <v>1.4999999999999999E-2</v>
      </c>
      <c r="L38" s="34">
        <v>407.5</v>
      </c>
      <c r="M38" s="189">
        <v>1.4999999999999999E-2</v>
      </c>
      <c r="N38" s="34">
        <v>407.5</v>
      </c>
      <c r="O38" s="189">
        <v>1.4999999999999999E-2</v>
      </c>
      <c r="P38" s="34">
        <v>407.5</v>
      </c>
      <c r="Q38" s="34">
        <v>28390.799999999999</v>
      </c>
      <c r="R38" s="189">
        <v>1.1200000000000001</v>
      </c>
      <c r="S38" s="34">
        <v>31797.7</v>
      </c>
      <c r="T38" s="34">
        <v>31797.7</v>
      </c>
      <c r="U38" s="55">
        <v>1.7</v>
      </c>
      <c r="V38" s="55">
        <v>2.1800000000000002</v>
      </c>
      <c r="W38" s="55">
        <v>2.66</v>
      </c>
      <c r="X38" s="27">
        <v>141.1</v>
      </c>
      <c r="Y38" s="27">
        <v>220.2</v>
      </c>
      <c r="Z38" s="27">
        <v>42.6</v>
      </c>
      <c r="AA38" s="27">
        <v>403.9</v>
      </c>
      <c r="AB38" s="27">
        <v>32201.600000000002</v>
      </c>
    </row>
    <row r="39" spans="1:28" ht="24.95" customHeight="1" x14ac:dyDescent="0.2">
      <c r="A39" s="32" t="str">
        <f>'Таб_1 _Дети_с_ОВЗ_ОАП_с 01.01'!B39</f>
        <v>МКОУ С(К) Ш № 107</v>
      </c>
      <c r="B39" s="39" t="str">
        <f>'Таб_1 _Дети_с_ОВЗ_ОАП_с 01.01'!C39</f>
        <v>г.Новосибирск</v>
      </c>
      <c r="C39" s="33">
        <v>143</v>
      </c>
      <c r="D39" s="33">
        <v>141</v>
      </c>
      <c r="E39" s="33">
        <v>0</v>
      </c>
      <c r="F39" s="33">
        <v>284</v>
      </c>
      <c r="G39" s="34">
        <v>25446.700000000004</v>
      </c>
      <c r="H39" s="45">
        <v>1.4</v>
      </c>
      <c r="I39" s="34">
        <v>35625.4</v>
      </c>
      <c r="J39" s="34">
        <v>1603.1999999999998</v>
      </c>
      <c r="K39" s="189">
        <v>1.4999999999999999E-2</v>
      </c>
      <c r="L39" s="34">
        <v>534.4</v>
      </c>
      <c r="M39" s="189">
        <v>1.4999999999999999E-2</v>
      </c>
      <c r="N39" s="34">
        <v>534.4</v>
      </c>
      <c r="O39" s="189">
        <v>1.4999999999999999E-2</v>
      </c>
      <c r="P39" s="34">
        <v>534.4</v>
      </c>
      <c r="Q39" s="34">
        <v>37228.6</v>
      </c>
      <c r="R39" s="189">
        <v>1.1200000000000001</v>
      </c>
      <c r="S39" s="34">
        <v>41696</v>
      </c>
      <c r="T39" s="34">
        <v>41696</v>
      </c>
      <c r="U39" s="55">
        <v>1.7</v>
      </c>
      <c r="V39" s="55">
        <v>2.1800000000000002</v>
      </c>
      <c r="W39" s="55">
        <v>2.66</v>
      </c>
      <c r="X39" s="27">
        <v>243.1</v>
      </c>
      <c r="Y39" s="27">
        <v>307.39999999999998</v>
      </c>
      <c r="Z39" s="27">
        <v>0</v>
      </c>
      <c r="AA39" s="27">
        <v>550.5</v>
      </c>
      <c r="AB39" s="27">
        <v>42246.5</v>
      </c>
    </row>
    <row r="40" spans="1:28" ht="24.95" customHeight="1" x14ac:dyDescent="0.2">
      <c r="A40" s="32" t="str">
        <f>'Таб_1 _Дети_с_ОВЗ_ОАП_с 01.01'!B40</f>
        <v>МКОУ С(К)Ш № 14</v>
      </c>
      <c r="B40" s="39" t="str">
        <f>'Таб_1 _Дети_с_ОВЗ_ОАП_с 01.01'!C40</f>
        <v>г.Новосибирск</v>
      </c>
      <c r="C40" s="33">
        <v>143</v>
      </c>
      <c r="D40" s="33">
        <v>108</v>
      </c>
      <c r="E40" s="33">
        <v>21</v>
      </c>
      <c r="F40" s="33">
        <v>272</v>
      </c>
      <c r="G40" s="34">
        <v>28277.999999999996</v>
      </c>
      <c r="H40" s="45">
        <v>1.4</v>
      </c>
      <c r="I40" s="34">
        <v>39589.199999999997</v>
      </c>
      <c r="J40" s="34">
        <v>1187.5999999999999</v>
      </c>
      <c r="K40" s="189">
        <v>0</v>
      </c>
      <c r="L40" s="34">
        <v>0</v>
      </c>
      <c r="M40" s="189">
        <v>1.4999999999999999E-2</v>
      </c>
      <c r="N40" s="34">
        <v>593.79999999999995</v>
      </c>
      <c r="O40" s="189">
        <v>1.4999999999999999E-2</v>
      </c>
      <c r="P40" s="34">
        <v>593.79999999999995</v>
      </c>
      <c r="Q40" s="34">
        <v>40776.799999999996</v>
      </c>
      <c r="R40" s="189">
        <v>1.08</v>
      </c>
      <c r="S40" s="34">
        <v>44038.9</v>
      </c>
      <c r="T40" s="34">
        <v>44038.9</v>
      </c>
      <c r="U40" s="55">
        <v>1.7</v>
      </c>
      <c r="V40" s="55">
        <v>2.1800000000000002</v>
      </c>
      <c r="W40" s="55">
        <v>2.66</v>
      </c>
      <c r="X40" s="27">
        <v>243.1</v>
      </c>
      <c r="Y40" s="27">
        <v>235.4</v>
      </c>
      <c r="Z40" s="27">
        <v>55.9</v>
      </c>
      <c r="AA40" s="27">
        <v>534.4</v>
      </c>
      <c r="AB40" s="27">
        <v>44573.3</v>
      </c>
    </row>
    <row r="41" spans="1:28" ht="24.95" customHeight="1" x14ac:dyDescent="0.2">
      <c r="A41" s="32" t="str">
        <f>'Таб_1 _Дети_с_ОВЗ_ОАП_с 01.01'!B41</f>
        <v>МКОУ С(К)Ш № 62</v>
      </c>
      <c r="B41" s="39" t="str">
        <f>'Таб_1 _Дети_с_ОВЗ_ОАП_с 01.01'!C41</f>
        <v>г.Новосибирск</v>
      </c>
      <c r="C41" s="33">
        <v>0</v>
      </c>
      <c r="D41" s="33">
        <v>0</v>
      </c>
      <c r="E41" s="33">
        <v>0</v>
      </c>
      <c r="F41" s="33">
        <v>0</v>
      </c>
      <c r="G41" s="34">
        <v>0</v>
      </c>
      <c r="H41" s="45">
        <v>0</v>
      </c>
      <c r="I41" s="34">
        <v>0</v>
      </c>
      <c r="J41" s="34">
        <v>0</v>
      </c>
      <c r="K41" s="46"/>
      <c r="L41" s="34">
        <v>0</v>
      </c>
      <c r="M41" s="46"/>
      <c r="N41" s="34">
        <v>0</v>
      </c>
      <c r="O41" s="46"/>
      <c r="P41" s="34">
        <v>0</v>
      </c>
      <c r="Q41" s="34">
        <v>0</v>
      </c>
      <c r="R41" s="45"/>
      <c r="S41" s="34">
        <v>0</v>
      </c>
      <c r="T41" s="34">
        <v>0</v>
      </c>
      <c r="U41" s="55">
        <v>1.7</v>
      </c>
      <c r="V41" s="55">
        <v>2.1800000000000002</v>
      </c>
      <c r="W41" s="55">
        <v>2.66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</row>
    <row r="42" spans="1:28" ht="24.95" customHeight="1" x14ac:dyDescent="0.2">
      <c r="A42" s="32" t="str">
        <f>'Таб_1 _Дети_с_ОВЗ_ОАП_с 01.01'!B42</f>
        <v>МКОУ С(К)ШИ № 39</v>
      </c>
      <c r="B42" s="39" t="str">
        <f>'Таб_1 _Дети_с_ОВЗ_ОАП_с 01.01'!C42</f>
        <v>г.Новосибирск</v>
      </c>
      <c r="C42" s="33">
        <v>74</v>
      </c>
      <c r="D42" s="33">
        <v>96</v>
      </c>
      <c r="E42" s="33">
        <v>18</v>
      </c>
      <c r="F42" s="33">
        <v>188</v>
      </c>
      <c r="G42" s="34">
        <v>15517.400000000001</v>
      </c>
      <c r="H42" s="45">
        <v>1.5</v>
      </c>
      <c r="I42" s="34">
        <v>23276.1</v>
      </c>
      <c r="J42" s="34">
        <v>1047.3000000000002</v>
      </c>
      <c r="K42" s="189">
        <v>1.4999999999999999E-2</v>
      </c>
      <c r="L42" s="34">
        <v>349.1</v>
      </c>
      <c r="M42" s="189">
        <v>1.4999999999999999E-2</v>
      </c>
      <c r="N42" s="34">
        <v>349.1</v>
      </c>
      <c r="O42" s="189">
        <v>1.4999999999999999E-2</v>
      </c>
      <c r="P42" s="34">
        <v>349.1</v>
      </c>
      <c r="Q42" s="34">
        <v>24323.399999999998</v>
      </c>
      <c r="R42" s="189">
        <v>1.1200000000000001</v>
      </c>
      <c r="S42" s="34">
        <v>27242.2</v>
      </c>
      <c r="T42" s="34">
        <v>27242.2</v>
      </c>
      <c r="U42" s="55">
        <v>1.7</v>
      </c>
      <c r="V42" s="55">
        <v>2.1800000000000002</v>
      </c>
      <c r="W42" s="55">
        <v>2.66</v>
      </c>
      <c r="X42" s="27">
        <v>125.8</v>
      </c>
      <c r="Y42" s="27">
        <v>209.3</v>
      </c>
      <c r="Z42" s="27">
        <v>47.9</v>
      </c>
      <c r="AA42" s="27">
        <v>383</v>
      </c>
      <c r="AB42" s="27">
        <v>27625.200000000001</v>
      </c>
    </row>
    <row r="43" spans="1:28" ht="24.95" customHeight="1" x14ac:dyDescent="0.2">
      <c r="A43" s="32" t="str">
        <f>'Таб_1 _Дети_с_ОВЗ_ОАП_с 01.01'!B43</f>
        <v>МКС(К)ОУ С(К)ОШ № 1 VIII вида</v>
      </c>
      <c r="B43" s="39" t="str">
        <f>'Таб_1 _Дети_с_ОВЗ_ОАП_с 01.01'!C43</f>
        <v>г.Новосибирск</v>
      </c>
      <c r="C43" s="33">
        <v>84</v>
      </c>
      <c r="D43" s="33">
        <v>74</v>
      </c>
      <c r="E43" s="33">
        <v>0</v>
      </c>
      <c r="F43" s="33">
        <v>158</v>
      </c>
      <c r="G43" s="34">
        <v>19568.099999999999</v>
      </c>
      <c r="H43" s="45">
        <v>1.5</v>
      </c>
      <c r="I43" s="34">
        <v>29352.2</v>
      </c>
      <c r="J43" s="34">
        <v>880.6</v>
      </c>
      <c r="K43" s="189">
        <v>0</v>
      </c>
      <c r="L43" s="34">
        <v>0</v>
      </c>
      <c r="M43" s="189">
        <v>1.4999999999999999E-2</v>
      </c>
      <c r="N43" s="34">
        <v>440.3</v>
      </c>
      <c r="O43" s="189">
        <v>1.4999999999999999E-2</v>
      </c>
      <c r="P43" s="34">
        <v>440.3</v>
      </c>
      <c r="Q43" s="34">
        <v>30232.799999999999</v>
      </c>
      <c r="R43" s="189">
        <v>1.1599999999999999</v>
      </c>
      <c r="S43" s="34">
        <v>35070</v>
      </c>
      <c r="T43" s="34">
        <v>35070</v>
      </c>
      <c r="U43" s="55">
        <v>1.7</v>
      </c>
      <c r="V43" s="55">
        <v>2.1800000000000002</v>
      </c>
      <c r="W43" s="55">
        <v>2.66</v>
      </c>
      <c r="X43" s="27">
        <v>142.80000000000001</v>
      </c>
      <c r="Y43" s="27">
        <v>161.30000000000001</v>
      </c>
      <c r="Z43" s="27">
        <v>0</v>
      </c>
      <c r="AA43" s="27">
        <v>304.10000000000002</v>
      </c>
      <c r="AB43" s="27">
        <v>35374.1</v>
      </c>
    </row>
    <row r="44" spans="1:28" ht="24.95" customHeight="1" x14ac:dyDescent="0.2">
      <c r="A44" s="32" t="str">
        <f>'Таб_1 _Дети_с_ОВЗ_ОАП_с 01.01'!B44</f>
        <v>МКС(К)ОУ С (К) ОШ № 148</v>
      </c>
      <c r="B44" s="39" t="str">
        <f>'Таб_1 _Дети_с_ОВЗ_ОАП_с 01.01'!C44</f>
        <v>г.Новосибирск</v>
      </c>
      <c r="C44" s="33">
        <v>92</v>
      </c>
      <c r="D44" s="33">
        <v>83</v>
      </c>
      <c r="E44" s="33">
        <v>0</v>
      </c>
      <c r="F44" s="33">
        <v>175</v>
      </c>
      <c r="G44" s="34">
        <v>18449.2</v>
      </c>
      <c r="H44" s="45">
        <v>1.5</v>
      </c>
      <c r="I44" s="34">
        <v>27673.8</v>
      </c>
      <c r="J44" s="34">
        <v>830.2</v>
      </c>
      <c r="K44" s="189">
        <v>0</v>
      </c>
      <c r="L44" s="34">
        <v>0</v>
      </c>
      <c r="M44" s="189">
        <v>1.4999999999999999E-2</v>
      </c>
      <c r="N44" s="34">
        <v>415.1</v>
      </c>
      <c r="O44" s="189">
        <v>1.4999999999999999E-2</v>
      </c>
      <c r="P44" s="34">
        <v>415.1</v>
      </c>
      <c r="Q44" s="34">
        <v>28504</v>
      </c>
      <c r="R44" s="45">
        <v>1.1200000000000001</v>
      </c>
      <c r="S44" s="34">
        <v>31924.5</v>
      </c>
      <c r="T44" s="34">
        <v>31924.5</v>
      </c>
      <c r="U44" s="55">
        <v>1.7</v>
      </c>
      <c r="V44" s="55">
        <v>2.1800000000000002</v>
      </c>
      <c r="W44" s="55">
        <v>2.66</v>
      </c>
      <c r="X44" s="27">
        <v>156.4</v>
      </c>
      <c r="Y44" s="27">
        <v>180.9</v>
      </c>
      <c r="Z44" s="27">
        <v>0</v>
      </c>
      <c r="AA44" s="27">
        <v>337.3</v>
      </c>
      <c r="AB44" s="27">
        <v>32261.8</v>
      </c>
    </row>
    <row r="45" spans="1:28" ht="24.95" customHeight="1" x14ac:dyDescent="0.2">
      <c r="A45" s="32" t="str">
        <f>'Таб_1 _Дети_с_ОВЗ_ОАП_с 01.01'!B45</f>
        <v>МКОУ С(К) Ш № 5 "Новые надежды"</v>
      </c>
      <c r="B45" s="39" t="str">
        <f>'Таб_1 _Дети_с_ОВЗ_ОАП_с 01.01'!C45</f>
        <v>г.Новосибирск</v>
      </c>
      <c r="C45" s="33">
        <v>46</v>
      </c>
      <c r="D45" s="33">
        <v>49</v>
      </c>
      <c r="E45" s="33">
        <v>0</v>
      </c>
      <c r="F45" s="33">
        <v>95</v>
      </c>
      <c r="G45" s="34">
        <v>7382.9000000000005</v>
      </c>
      <c r="H45" s="45">
        <v>1</v>
      </c>
      <c r="I45" s="34">
        <v>7382.9</v>
      </c>
      <c r="J45" s="34">
        <v>221.4</v>
      </c>
      <c r="K45" s="189">
        <v>0</v>
      </c>
      <c r="L45" s="34">
        <v>0</v>
      </c>
      <c r="M45" s="189">
        <v>1.4999999999999999E-2</v>
      </c>
      <c r="N45" s="34">
        <v>110.7</v>
      </c>
      <c r="O45" s="189">
        <v>1.4999999999999999E-2</v>
      </c>
      <c r="P45" s="34">
        <v>110.7</v>
      </c>
      <c r="Q45" s="34">
        <v>7604.2999999999993</v>
      </c>
      <c r="R45" s="189">
        <v>1.1200000000000001</v>
      </c>
      <c r="S45" s="34">
        <v>8516.7999999999993</v>
      </c>
      <c r="T45" s="34">
        <v>8516.7999999999993</v>
      </c>
      <c r="U45" s="55">
        <v>1.7</v>
      </c>
      <c r="V45" s="55">
        <v>2.1800000000000002</v>
      </c>
      <c r="W45" s="55">
        <v>2.66</v>
      </c>
      <c r="X45" s="27">
        <v>78.2</v>
      </c>
      <c r="Y45" s="27">
        <v>106.8</v>
      </c>
      <c r="Z45" s="27">
        <v>0</v>
      </c>
      <c r="AA45" s="27">
        <v>185</v>
      </c>
      <c r="AB45" s="27">
        <v>8701.7999999999993</v>
      </c>
    </row>
    <row r="46" spans="1:28" ht="24.95" customHeight="1" x14ac:dyDescent="0.2">
      <c r="A46" s="32" t="str">
        <f>'Таб_1 _Дети_с_ОВЗ_ОАП_с 01.01'!B46</f>
        <v>МКОУС(К)НШ № 60 "Сибирский лучик"</v>
      </c>
      <c r="B46" s="39" t="str">
        <f>'Таб_1 _Дети_с_ОВЗ_ОАП_с 01.01'!C46</f>
        <v>г.Новосибирск</v>
      </c>
      <c r="C46" s="33">
        <v>83</v>
      </c>
      <c r="D46" s="33">
        <v>0</v>
      </c>
      <c r="E46" s="33">
        <v>0</v>
      </c>
      <c r="F46" s="33">
        <v>83</v>
      </c>
      <c r="G46" s="34">
        <v>6797.2</v>
      </c>
      <c r="H46" s="45">
        <v>1</v>
      </c>
      <c r="I46" s="34">
        <v>6797.2</v>
      </c>
      <c r="J46" s="34">
        <v>306</v>
      </c>
      <c r="K46" s="189">
        <v>1.4999999999999999E-2</v>
      </c>
      <c r="L46" s="34">
        <v>102</v>
      </c>
      <c r="M46" s="189">
        <v>1.4999999999999999E-2</v>
      </c>
      <c r="N46" s="34">
        <v>102</v>
      </c>
      <c r="O46" s="189">
        <v>1.4999999999999999E-2</v>
      </c>
      <c r="P46" s="34">
        <v>102</v>
      </c>
      <c r="Q46" s="34">
        <v>7103.2</v>
      </c>
      <c r="R46" s="189">
        <v>1.08</v>
      </c>
      <c r="S46" s="34">
        <v>7671.5</v>
      </c>
      <c r="T46" s="34">
        <v>7671.5</v>
      </c>
      <c r="U46" s="55">
        <v>1.7</v>
      </c>
      <c r="V46" s="55">
        <v>2.1800000000000002</v>
      </c>
      <c r="W46" s="55">
        <v>2.66</v>
      </c>
      <c r="X46" s="27">
        <v>141.1</v>
      </c>
      <c r="Y46" s="27">
        <v>0</v>
      </c>
      <c r="Z46" s="27">
        <v>0</v>
      </c>
      <c r="AA46" s="27">
        <v>141.1</v>
      </c>
      <c r="AB46" s="27">
        <v>7812.6</v>
      </c>
    </row>
    <row r="47" spans="1:28" ht="24.95" customHeight="1" x14ac:dyDescent="0.2">
      <c r="A47" s="32" t="str">
        <f>'Таб_1 _Дети_с_ОВЗ_ОАП_с 01.01'!B47</f>
        <v>Итого</v>
      </c>
      <c r="B47" s="39" t="str">
        <f>'Таб_1 _Дети_с_ОВЗ_ОАП_с 01.01'!C47</f>
        <v>г.Новосибирск Итог</v>
      </c>
      <c r="C47" s="33">
        <v>1620</v>
      </c>
      <c r="D47" s="33">
        <v>1424</v>
      </c>
      <c r="E47" s="33">
        <v>139</v>
      </c>
      <c r="F47" s="33">
        <v>3183</v>
      </c>
      <c r="G47" s="33">
        <v>282519.50000000006</v>
      </c>
      <c r="H47" s="37"/>
      <c r="I47" s="33">
        <v>407348.89999999997</v>
      </c>
      <c r="J47" s="33">
        <v>14937.400000000001</v>
      </c>
      <c r="K47" s="37">
        <v>0.105</v>
      </c>
      <c r="L47" s="33">
        <v>2717</v>
      </c>
      <c r="M47" s="37">
        <v>0.22500000000000009</v>
      </c>
      <c r="N47" s="33">
        <v>6110.2000000000016</v>
      </c>
      <c r="O47" s="37">
        <v>0.2400000000000001</v>
      </c>
      <c r="P47" s="33">
        <v>6110.2000000000016</v>
      </c>
      <c r="Q47" s="33">
        <v>422286.29999999993</v>
      </c>
      <c r="R47" s="37"/>
      <c r="S47" s="33">
        <v>473262.80000000005</v>
      </c>
      <c r="T47" s="33">
        <v>473262.80000000005</v>
      </c>
      <c r="U47" s="60"/>
      <c r="V47" s="60"/>
      <c r="W47" s="60"/>
      <c r="X47" s="33">
        <v>2754</v>
      </c>
      <c r="Y47" s="33">
        <v>3104.2000000000012</v>
      </c>
      <c r="Z47" s="33">
        <v>369.79999999999995</v>
      </c>
      <c r="AA47" s="33">
        <v>6228.0000000000009</v>
      </c>
      <c r="AB47" s="33">
        <v>479490.8</v>
      </c>
    </row>
    <row r="48" spans="1:28" ht="24.95" customHeight="1" x14ac:dyDescent="0.2">
      <c r="A48" s="32" t="str">
        <f>'Таб_1 _Дети_с_ОВЗ_ОАП_с 01.01'!B48</f>
        <v>Всего</v>
      </c>
      <c r="B48" s="39" t="str">
        <f>'Таб_1 _Дети_с_ОВЗ_ОАП_с 01.01'!C48</f>
        <v>Общий итог</v>
      </c>
      <c r="C48" s="47">
        <v>2237</v>
      </c>
      <c r="D48" s="47">
        <v>2375</v>
      </c>
      <c r="E48" s="47">
        <v>206</v>
      </c>
      <c r="F48" s="47">
        <v>4818</v>
      </c>
      <c r="G48" s="47">
        <v>404355.00000000006</v>
      </c>
      <c r="H48" s="47"/>
      <c r="I48" s="47">
        <v>588845.5</v>
      </c>
      <c r="J48" s="47">
        <v>22500.1</v>
      </c>
      <c r="K48" s="47"/>
      <c r="L48" s="47">
        <v>4834.8999999999996</v>
      </c>
      <c r="M48" s="47"/>
      <c r="N48" s="47">
        <v>8832.600000000004</v>
      </c>
      <c r="O48" s="47"/>
      <c r="P48" s="47">
        <v>8832.600000000004</v>
      </c>
      <c r="Q48" s="47">
        <v>611345.6</v>
      </c>
      <c r="R48" s="47">
        <v>0</v>
      </c>
      <c r="S48" s="47">
        <v>685925.79999999993</v>
      </c>
      <c r="T48" s="47">
        <v>685925.79999999993</v>
      </c>
      <c r="U48" s="47"/>
      <c r="V48" s="47"/>
      <c r="W48" s="47"/>
      <c r="X48" s="47">
        <v>3802.9000000000005</v>
      </c>
      <c r="Y48" s="47">
        <v>5177.4000000000005</v>
      </c>
      <c r="Z48" s="47">
        <v>548</v>
      </c>
      <c r="AA48" s="47">
        <v>9528.2999999999993</v>
      </c>
      <c r="AB48" s="47">
        <v>695454.1</v>
      </c>
    </row>
    <row r="49" spans="1:28" ht="9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8"/>
      <c r="S49" s="48"/>
      <c r="T49" s="42"/>
      <c r="U49" s="42"/>
      <c r="V49" s="42"/>
      <c r="W49" s="42"/>
      <c r="X49" s="42"/>
      <c r="Y49" s="42"/>
      <c r="Z49" s="42"/>
      <c r="AA49" s="42"/>
      <c r="AB49" s="42"/>
    </row>
    <row r="50" spans="1:28" ht="9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8"/>
      <c r="S50" s="48"/>
      <c r="T50" s="42"/>
      <c r="U50" s="42"/>
      <c r="V50" s="42"/>
      <c r="W50" s="42"/>
      <c r="X50" s="42"/>
      <c r="Y50" s="42"/>
      <c r="Z50" s="42"/>
      <c r="AA50" s="42"/>
      <c r="AB50" s="42"/>
    </row>
    <row r="51" spans="1:28" ht="9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8"/>
      <c r="S51" s="48"/>
      <c r="T51" s="42"/>
      <c r="U51" s="42"/>
      <c r="V51" s="42"/>
      <c r="W51" s="42"/>
      <c r="X51" s="42"/>
      <c r="Y51" s="42"/>
      <c r="Z51" s="42"/>
      <c r="AA51" s="42"/>
      <c r="AB51" s="42"/>
    </row>
    <row r="52" spans="1:28" ht="9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8"/>
      <c r="S52" s="48"/>
      <c r="T52" s="42"/>
      <c r="U52" s="42"/>
      <c r="V52" s="42"/>
      <c r="W52" s="42"/>
      <c r="X52" s="42"/>
      <c r="Y52" s="42"/>
      <c r="Z52" s="42"/>
      <c r="AA52" s="42"/>
      <c r="AB52" s="42"/>
    </row>
    <row r="53" spans="1:28" ht="9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8"/>
      <c r="S53" s="48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ht="9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8"/>
      <c r="S54" s="48"/>
      <c r="T54" s="42"/>
      <c r="U54" s="42"/>
      <c r="V54" s="42"/>
      <c r="W54" s="42"/>
      <c r="X54" s="42"/>
      <c r="Y54" s="42"/>
      <c r="Z54" s="42"/>
      <c r="AA54" s="42"/>
      <c r="AB54" s="42"/>
    </row>
    <row r="55" spans="1:28" ht="9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8"/>
      <c r="S55" s="48"/>
      <c r="T55" s="42"/>
      <c r="U55" s="42"/>
      <c r="V55" s="42"/>
      <c r="W55" s="42"/>
      <c r="X55" s="42"/>
      <c r="Y55" s="42"/>
      <c r="Z55" s="42"/>
      <c r="AA55" s="42"/>
      <c r="AB55" s="42"/>
    </row>
    <row r="56" spans="1:28" ht="9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8"/>
      <c r="S56" s="48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ht="9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8"/>
      <c r="S57" s="48"/>
      <c r="T57" s="42"/>
      <c r="U57" s="42"/>
      <c r="V57" s="42"/>
      <c r="W57" s="42"/>
      <c r="X57" s="42"/>
      <c r="Y57" s="42"/>
      <c r="Z57" s="42"/>
      <c r="AA57" s="42"/>
      <c r="AB57" s="42"/>
    </row>
    <row r="58" spans="1:28" ht="9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8"/>
      <c r="S58" s="48"/>
      <c r="T58" s="42"/>
      <c r="U58" s="42"/>
      <c r="V58" s="42"/>
      <c r="W58" s="42"/>
      <c r="X58" s="42"/>
      <c r="Y58" s="42"/>
      <c r="Z58" s="42"/>
      <c r="AA58" s="42"/>
      <c r="AB58" s="42"/>
    </row>
    <row r="59" spans="1:28" ht="9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8"/>
      <c r="S59" s="48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ht="9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8"/>
      <c r="S60" s="48"/>
      <c r="T60" s="42"/>
      <c r="U60" s="42"/>
      <c r="V60" s="42"/>
      <c r="W60" s="42"/>
      <c r="X60" s="42"/>
      <c r="Y60" s="42"/>
      <c r="Z60" s="42"/>
      <c r="AA60" s="42"/>
      <c r="AB60" s="42"/>
    </row>
    <row r="61" spans="1:28" ht="9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8"/>
      <c r="S61" s="48"/>
      <c r="T61" s="42"/>
      <c r="U61" s="42"/>
      <c r="V61" s="42"/>
      <c r="W61" s="42"/>
      <c r="X61" s="42"/>
      <c r="Y61" s="42"/>
      <c r="Z61" s="42"/>
      <c r="AA61" s="42"/>
      <c r="AB61" s="42"/>
    </row>
    <row r="62" spans="1:28" ht="9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8"/>
      <c r="S62" s="48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ht="9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8"/>
      <c r="S63" s="48"/>
      <c r="T63" s="42"/>
      <c r="U63" s="42"/>
      <c r="V63" s="42"/>
      <c r="W63" s="42"/>
      <c r="X63" s="42"/>
      <c r="Y63" s="42"/>
      <c r="Z63" s="42"/>
      <c r="AA63" s="42"/>
      <c r="AB63" s="42"/>
    </row>
    <row r="64" spans="1:28" ht="9" customHeigh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8"/>
      <c r="S64" s="48"/>
      <c r="T64" s="42"/>
      <c r="U64" s="42"/>
      <c r="V64" s="42"/>
      <c r="W64" s="42"/>
      <c r="X64" s="42"/>
      <c r="Y64" s="42"/>
      <c r="Z64" s="42"/>
      <c r="AA64" s="42"/>
      <c r="AB64" s="42"/>
    </row>
    <row r="65" spans="1:28" ht="9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8"/>
      <c r="S65" s="48"/>
      <c r="T65" s="42"/>
      <c r="U65" s="42"/>
      <c r="V65" s="42"/>
      <c r="W65" s="42"/>
      <c r="X65" s="42"/>
      <c r="Y65" s="42"/>
      <c r="Z65" s="42"/>
      <c r="AA65" s="42"/>
      <c r="AB65" s="42"/>
    </row>
    <row r="66" spans="1:28" ht="9" customHeight="1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8"/>
      <c r="S66" s="48"/>
      <c r="T66" s="42"/>
      <c r="U66" s="42"/>
      <c r="V66" s="42"/>
      <c r="W66" s="42"/>
      <c r="X66" s="42"/>
      <c r="Y66" s="42"/>
      <c r="Z66" s="42"/>
      <c r="AA66" s="42"/>
      <c r="AB66" s="42"/>
    </row>
    <row r="67" spans="1:28" ht="9" customHeight="1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8"/>
      <c r="S67" s="48"/>
      <c r="T67" s="42"/>
      <c r="U67" s="42"/>
      <c r="V67" s="42"/>
      <c r="W67" s="42"/>
      <c r="X67" s="42"/>
      <c r="Y67" s="42"/>
      <c r="Z67" s="42"/>
      <c r="AA67" s="42"/>
      <c r="AB67" s="42"/>
    </row>
    <row r="68" spans="1:28" ht="9" customHeight="1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8"/>
      <c r="S68" s="48"/>
      <c r="T68" s="42"/>
      <c r="U68" s="42"/>
      <c r="V68" s="42"/>
      <c r="W68" s="42"/>
      <c r="X68" s="42"/>
      <c r="Y68" s="42"/>
      <c r="Z68" s="42"/>
      <c r="AA68" s="42"/>
      <c r="AB68" s="42"/>
    </row>
    <row r="69" spans="1:28" ht="9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8"/>
      <c r="S69" s="48"/>
      <c r="T69" s="42"/>
      <c r="U69" s="42"/>
      <c r="V69" s="42"/>
      <c r="W69" s="42"/>
      <c r="X69" s="42"/>
      <c r="Y69" s="42"/>
      <c r="Z69" s="42"/>
      <c r="AA69" s="42"/>
      <c r="AB69" s="42"/>
    </row>
    <row r="70" spans="1:28" ht="9" customHeight="1" x14ac:dyDescent="0.2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8"/>
      <c r="S70" s="48"/>
      <c r="T70" s="42"/>
      <c r="U70" s="42"/>
      <c r="V70" s="42"/>
      <c r="W70" s="42"/>
      <c r="X70" s="42"/>
      <c r="Y70" s="42"/>
      <c r="Z70" s="42"/>
      <c r="AA70" s="42"/>
      <c r="AB70" s="42"/>
    </row>
    <row r="71" spans="1:28" ht="9" customHeigh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8"/>
      <c r="S71" s="48"/>
      <c r="T71" s="42"/>
      <c r="U71" s="42"/>
      <c r="V71" s="42"/>
      <c r="W71" s="42"/>
      <c r="X71" s="42"/>
      <c r="Y71" s="42"/>
      <c r="Z71" s="42"/>
      <c r="AA71" s="42"/>
      <c r="AB71" s="42"/>
    </row>
    <row r="72" spans="1:28" ht="9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8"/>
      <c r="S72" s="48"/>
      <c r="T72" s="42"/>
      <c r="U72" s="42"/>
      <c r="V72" s="42"/>
      <c r="W72" s="42"/>
      <c r="X72" s="42"/>
      <c r="Y72" s="42"/>
      <c r="Z72" s="42"/>
      <c r="AA72" s="42"/>
      <c r="AB72" s="42"/>
    </row>
    <row r="73" spans="1:28" ht="9" customHeigh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8"/>
      <c r="S73" s="48"/>
      <c r="T73" s="42"/>
      <c r="U73" s="42"/>
      <c r="V73" s="42"/>
      <c r="W73" s="42"/>
      <c r="X73" s="42"/>
      <c r="Y73" s="42"/>
      <c r="Z73" s="42"/>
      <c r="AA73" s="42"/>
      <c r="AB73" s="42"/>
    </row>
    <row r="74" spans="1:28" ht="9" customHeight="1" x14ac:dyDescent="0.2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8"/>
      <c r="S74" s="48"/>
      <c r="T74" s="42"/>
      <c r="U74" s="42"/>
      <c r="V74" s="42"/>
      <c r="W74" s="42"/>
      <c r="X74" s="42"/>
      <c r="Y74" s="42"/>
      <c r="Z74" s="42"/>
      <c r="AA74" s="42"/>
      <c r="AB74" s="42"/>
    </row>
    <row r="75" spans="1:28" ht="9" customHeight="1" x14ac:dyDescent="0.2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8"/>
      <c r="S75" s="48"/>
      <c r="T75" s="42"/>
      <c r="U75" s="42"/>
      <c r="V75" s="42"/>
      <c r="W75" s="42"/>
      <c r="X75" s="42"/>
      <c r="Y75" s="42"/>
      <c r="Z75" s="42"/>
      <c r="AA75" s="42"/>
      <c r="AB75" s="42"/>
    </row>
    <row r="76" spans="1:28" ht="9" customHeight="1" x14ac:dyDescent="0.2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8"/>
      <c r="S76" s="48"/>
      <c r="T76" s="42"/>
      <c r="U76" s="42"/>
      <c r="V76" s="42"/>
      <c r="W76" s="42"/>
      <c r="X76" s="42"/>
      <c r="Y76" s="42"/>
      <c r="Z76" s="42"/>
      <c r="AA76" s="42"/>
      <c r="AB76" s="42"/>
    </row>
    <row r="77" spans="1:28" ht="9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8"/>
      <c r="S77" s="48"/>
      <c r="T77" s="42"/>
      <c r="U77" s="42"/>
      <c r="V77" s="42"/>
      <c r="W77" s="42"/>
      <c r="X77" s="42"/>
      <c r="Y77" s="42"/>
      <c r="Z77" s="42"/>
      <c r="AA77" s="42"/>
      <c r="AB77" s="42"/>
    </row>
    <row r="78" spans="1:28" ht="9" customHeight="1" x14ac:dyDescent="0.2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8"/>
      <c r="S78" s="48"/>
      <c r="T78" s="42"/>
      <c r="U78" s="42"/>
      <c r="V78" s="42"/>
      <c r="W78" s="42"/>
      <c r="X78" s="42"/>
      <c r="Y78" s="42"/>
      <c r="Z78" s="42"/>
      <c r="AA78" s="42"/>
      <c r="AB78" s="42"/>
    </row>
    <row r="79" spans="1:28" ht="9" customHeight="1" x14ac:dyDescent="0.2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8"/>
      <c r="S79" s="48"/>
      <c r="T79" s="42"/>
      <c r="U79" s="42"/>
      <c r="V79" s="42"/>
      <c r="W79" s="42"/>
      <c r="X79" s="42"/>
      <c r="Y79" s="42"/>
      <c r="Z79" s="42"/>
      <c r="AA79" s="42"/>
      <c r="AB79" s="42"/>
    </row>
    <row r="80" spans="1:28" ht="9" customHeight="1" x14ac:dyDescent="0.2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8"/>
      <c r="S80" s="48"/>
      <c r="T80" s="42"/>
      <c r="U80" s="42"/>
      <c r="V80" s="42"/>
      <c r="W80" s="42"/>
      <c r="X80" s="42"/>
      <c r="Y80" s="42"/>
      <c r="Z80" s="42"/>
      <c r="AA80" s="42"/>
      <c r="AB80" s="42"/>
    </row>
    <row r="81" spans="1:28" ht="9" customHeight="1" x14ac:dyDescent="0.2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8"/>
      <c r="S81" s="48"/>
      <c r="T81" s="42"/>
      <c r="U81" s="42"/>
      <c r="V81" s="42"/>
      <c r="W81" s="42"/>
      <c r="X81" s="42"/>
      <c r="Y81" s="42"/>
      <c r="Z81" s="42"/>
      <c r="AA81" s="42"/>
      <c r="AB81" s="42"/>
    </row>
    <row r="82" spans="1:28" ht="9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8"/>
      <c r="S82" s="48"/>
      <c r="T82" s="42"/>
      <c r="U82" s="42"/>
      <c r="V82" s="42"/>
      <c r="W82" s="42"/>
      <c r="X82" s="42"/>
      <c r="Y82" s="42"/>
      <c r="Z82" s="42"/>
      <c r="AA82" s="42"/>
      <c r="AB82" s="42"/>
    </row>
    <row r="83" spans="1:28" ht="9" customHeight="1" x14ac:dyDescent="0.2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8"/>
      <c r="S83" s="48"/>
      <c r="T83" s="42"/>
      <c r="U83" s="42"/>
      <c r="V83" s="42"/>
      <c r="W83" s="42"/>
      <c r="X83" s="42"/>
      <c r="Y83" s="42"/>
      <c r="Z83" s="42"/>
      <c r="AA83" s="42"/>
      <c r="AB83" s="42"/>
    </row>
    <row r="84" spans="1:28" ht="9" customHeight="1" x14ac:dyDescent="0.2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8"/>
      <c r="S84" s="48"/>
      <c r="T84" s="42"/>
      <c r="U84" s="42"/>
      <c r="V84" s="42"/>
      <c r="W84" s="42"/>
      <c r="X84" s="42"/>
      <c r="Y84" s="42"/>
      <c r="Z84" s="42"/>
      <c r="AA84" s="42"/>
      <c r="AB84" s="42"/>
    </row>
    <row r="85" spans="1:28" ht="9" customHeight="1" x14ac:dyDescent="0.2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8"/>
      <c r="S85" s="48"/>
      <c r="T85" s="42"/>
      <c r="U85" s="42"/>
      <c r="V85" s="42"/>
      <c r="W85" s="42"/>
      <c r="X85" s="42"/>
      <c r="Y85" s="42"/>
      <c r="Z85" s="42"/>
      <c r="AA85" s="42"/>
      <c r="AB85" s="42"/>
    </row>
    <row r="86" spans="1:28" ht="9" customHeight="1" x14ac:dyDescent="0.2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8"/>
      <c r="S86" s="48"/>
      <c r="T86" s="42"/>
      <c r="U86" s="42"/>
      <c r="V86" s="42"/>
      <c r="W86" s="42"/>
      <c r="X86" s="42"/>
      <c r="Y86" s="42"/>
      <c r="Z86" s="42"/>
      <c r="AA86" s="42"/>
      <c r="AB86" s="42"/>
    </row>
    <row r="87" spans="1:28" ht="9" customHeight="1" x14ac:dyDescent="0.2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8"/>
      <c r="S87" s="48"/>
      <c r="T87" s="42"/>
      <c r="U87" s="42"/>
      <c r="V87" s="42"/>
      <c r="W87" s="42"/>
      <c r="X87" s="42"/>
      <c r="Y87" s="42"/>
      <c r="Z87" s="42"/>
      <c r="AA87" s="42"/>
      <c r="AB87" s="42"/>
    </row>
    <row r="88" spans="1:28" ht="9" customHeight="1" x14ac:dyDescent="0.2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8"/>
      <c r="S88" s="48"/>
      <c r="T88" s="42"/>
      <c r="U88" s="42"/>
      <c r="V88" s="42"/>
      <c r="W88" s="42"/>
      <c r="X88" s="42"/>
      <c r="Y88" s="42"/>
      <c r="Z88" s="42"/>
      <c r="AA88" s="42"/>
      <c r="AB88" s="42"/>
    </row>
    <row r="89" spans="1:28" ht="9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8"/>
      <c r="S89" s="48"/>
      <c r="T89" s="42"/>
      <c r="U89" s="42"/>
      <c r="V89" s="42"/>
      <c r="W89" s="42"/>
      <c r="X89" s="42"/>
      <c r="Y89" s="42"/>
      <c r="Z89" s="42"/>
      <c r="AA89" s="42"/>
      <c r="AB89" s="42"/>
    </row>
    <row r="90" spans="1:28" ht="9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8"/>
      <c r="S90" s="48"/>
      <c r="T90" s="42"/>
      <c r="U90" s="42"/>
      <c r="V90" s="42"/>
      <c r="W90" s="42"/>
      <c r="X90" s="42"/>
      <c r="Y90" s="42"/>
      <c r="Z90" s="42"/>
      <c r="AA90" s="42"/>
      <c r="AB90" s="42"/>
    </row>
    <row r="91" spans="1:28" ht="9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8"/>
      <c r="S91" s="48"/>
      <c r="T91" s="42"/>
      <c r="U91" s="42"/>
      <c r="V91" s="42"/>
      <c r="W91" s="42"/>
      <c r="X91" s="42"/>
      <c r="Y91" s="42"/>
      <c r="Z91" s="42"/>
      <c r="AA91" s="42"/>
      <c r="AB91" s="42"/>
    </row>
    <row r="92" spans="1:28" ht="9" customHeigh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8"/>
      <c r="S92" s="48"/>
      <c r="T92" s="42"/>
      <c r="U92" s="42"/>
      <c r="V92" s="42"/>
      <c r="W92" s="42"/>
      <c r="X92" s="42"/>
      <c r="Y92" s="42"/>
      <c r="Z92" s="42"/>
      <c r="AA92" s="42"/>
      <c r="AB92" s="42"/>
    </row>
    <row r="93" spans="1:28" ht="9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8"/>
      <c r="S93" s="48"/>
      <c r="T93" s="42"/>
      <c r="U93" s="42"/>
      <c r="V93" s="42"/>
      <c r="W93" s="42"/>
      <c r="X93" s="42"/>
      <c r="Y93" s="42"/>
      <c r="Z93" s="42"/>
      <c r="AA93" s="42"/>
      <c r="AB93" s="42"/>
    </row>
    <row r="94" spans="1:28" ht="9" customHeigh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8"/>
      <c r="S94" s="48"/>
      <c r="T94" s="42"/>
      <c r="U94" s="42"/>
      <c r="V94" s="42"/>
      <c r="W94" s="42"/>
      <c r="X94" s="42"/>
      <c r="Y94" s="42"/>
      <c r="Z94" s="42"/>
      <c r="AA94" s="42"/>
      <c r="AB94" s="42"/>
    </row>
    <row r="95" spans="1:28" ht="9" customHeigh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8"/>
      <c r="S95" s="48"/>
      <c r="T95" s="42"/>
      <c r="U95" s="42"/>
      <c r="V95" s="42"/>
      <c r="W95" s="42"/>
      <c r="X95" s="42"/>
      <c r="Y95" s="42"/>
      <c r="Z95" s="42"/>
      <c r="AA95" s="42"/>
      <c r="AB95" s="42"/>
    </row>
    <row r="96" spans="1:28" ht="9" customHeigh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8"/>
      <c r="S96" s="48"/>
      <c r="T96" s="42"/>
      <c r="U96" s="42"/>
      <c r="V96" s="42"/>
      <c r="W96" s="42"/>
      <c r="X96" s="42"/>
      <c r="Y96" s="42"/>
      <c r="Z96" s="42"/>
      <c r="AA96" s="42"/>
      <c r="AB96" s="42"/>
    </row>
    <row r="97" spans="1:28" ht="9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8"/>
      <c r="S97" s="48"/>
      <c r="T97" s="42"/>
      <c r="U97" s="42"/>
      <c r="V97" s="42"/>
      <c r="W97" s="42"/>
      <c r="X97" s="42"/>
      <c r="Y97" s="42"/>
      <c r="Z97" s="42"/>
      <c r="AA97" s="42"/>
      <c r="AB97" s="42"/>
    </row>
    <row r="98" spans="1:28" ht="9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8"/>
      <c r="S98" s="48"/>
      <c r="T98" s="42"/>
      <c r="U98" s="42"/>
      <c r="V98" s="42"/>
      <c r="W98" s="42"/>
      <c r="X98" s="42"/>
      <c r="Y98" s="42"/>
      <c r="Z98" s="42"/>
      <c r="AA98" s="42"/>
      <c r="AB98" s="42"/>
    </row>
    <row r="99" spans="1:28" ht="9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8"/>
      <c r="S99" s="48"/>
      <c r="T99" s="42"/>
      <c r="U99" s="42"/>
      <c r="V99" s="42"/>
      <c r="W99" s="42"/>
      <c r="X99" s="42"/>
      <c r="Y99" s="42"/>
      <c r="Z99" s="42"/>
      <c r="AA99" s="42"/>
      <c r="AB99" s="42"/>
    </row>
    <row r="100" spans="1:28" ht="9" customHeigh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8"/>
      <c r="S100" s="48"/>
      <c r="T100" s="42"/>
      <c r="U100" s="42"/>
      <c r="V100" s="42"/>
      <c r="W100" s="42"/>
      <c r="X100" s="42"/>
      <c r="Y100" s="42"/>
      <c r="Z100" s="42"/>
      <c r="AA100" s="42"/>
      <c r="AB100" s="42"/>
    </row>
    <row r="101" spans="1:28" ht="9" customHeigh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8"/>
      <c r="S101" s="48"/>
      <c r="T101" s="42"/>
      <c r="U101" s="42"/>
      <c r="V101" s="42"/>
      <c r="W101" s="42"/>
      <c r="X101" s="42"/>
      <c r="Y101" s="42"/>
      <c r="Z101" s="42"/>
      <c r="AA101" s="42"/>
      <c r="AB101" s="42"/>
    </row>
    <row r="102" spans="1:28" ht="9" customHeight="1" x14ac:dyDescent="0.2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8"/>
      <c r="S102" s="48"/>
      <c r="T102" s="42"/>
      <c r="U102" s="42"/>
      <c r="V102" s="42"/>
      <c r="W102" s="42"/>
      <c r="X102" s="42"/>
      <c r="Y102" s="42"/>
      <c r="Z102" s="42"/>
      <c r="AA102" s="42"/>
      <c r="AB102" s="42"/>
    </row>
    <row r="103" spans="1:28" ht="9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8"/>
      <c r="S103" s="48"/>
      <c r="T103" s="42"/>
      <c r="U103" s="42"/>
      <c r="V103" s="42"/>
      <c r="W103" s="42"/>
      <c r="X103" s="42"/>
      <c r="Y103" s="42"/>
      <c r="Z103" s="42"/>
      <c r="AA103" s="42"/>
      <c r="AB103" s="42"/>
    </row>
    <row r="104" spans="1:28" ht="9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8"/>
      <c r="S104" s="48"/>
      <c r="T104" s="42"/>
      <c r="U104" s="42"/>
      <c r="V104" s="42"/>
      <c r="W104" s="42"/>
      <c r="X104" s="42"/>
      <c r="Y104" s="42"/>
      <c r="Z104" s="42"/>
      <c r="AA104" s="42"/>
      <c r="AB104" s="42"/>
    </row>
    <row r="105" spans="1:28" ht="9" customHeight="1" x14ac:dyDescent="0.2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8"/>
      <c r="S105" s="48"/>
      <c r="T105" s="42"/>
      <c r="U105" s="42"/>
      <c r="V105" s="42"/>
      <c r="W105" s="42"/>
      <c r="X105" s="42"/>
      <c r="Y105" s="42"/>
      <c r="Z105" s="42"/>
      <c r="AA105" s="42"/>
      <c r="AB105" s="42"/>
    </row>
    <row r="106" spans="1:28" ht="9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8"/>
      <c r="S106" s="48"/>
      <c r="T106" s="42"/>
      <c r="U106" s="42"/>
      <c r="V106" s="42"/>
      <c r="W106" s="42"/>
      <c r="X106" s="42"/>
      <c r="Y106" s="42"/>
      <c r="Z106" s="42"/>
      <c r="AA106" s="42"/>
      <c r="AB106" s="42"/>
    </row>
    <row r="107" spans="1:28" ht="9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8"/>
      <c r="S107" s="48"/>
      <c r="T107" s="42"/>
      <c r="U107" s="42"/>
      <c r="V107" s="42"/>
      <c r="W107" s="42"/>
      <c r="X107" s="42"/>
      <c r="Y107" s="42"/>
      <c r="Z107" s="42"/>
      <c r="AA107" s="42"/>
      <c r="AB107" s="42"/>
    </row>
    <row r="108" spans="1:28" ht="9" customHeight="1" x14ac:dyDescent="0.2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8"/>
      <c r="S108" s="48"/>
      <c r="T108" s="42"/>
      <c r="U108" s="42"/>
      <c r="V108" s="42"/>
      <c r="W108" s="42"/>
      <c r="X108" s="42"/>
      <c r="Y108" s="42"/>
      <c r="Z108" s="42"/>
      <c r="AA108" s="42"/>
      <c r="AB108" s="42"/>
    </row>
    <row r="109" spans="1:28" ht="9" customHeight="1" x14ac:dyDescent="0.2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8"/>
      <c r="S109" s="48"/>
      <c r="T109" s="42"/>
      <c r="U109" s="42"/>
      <c r="V109" s="42"/>
      <c r="W109" s="42"/>
      <c r="X109" s="42"/>
      <c r="Y109" s="42"/>
      <c r="Z109" s="42"/>
      <c r="AA109" s="42"/>
      <c r="AB109" s="42"/>
    </row>
    <row r="110" spans="1:28" ht="9" customHeight="1" x14ac:dyDescent="0.2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8"/>
      <c r="S110" s="48"/>
      <c r="T110" s="42"/>
      <c r="U110" s="42"/>
      <c r="V110" s="42"/>
      <c r="W110" s="42"/>
      <c r="X110" s="42"/>
      <c r="Y110" s="42"/>
      <c r="Z110" s="42"/>
      <c r="AA110" s="42"/>
      <c r="AB110" s="42"/>
    </row>
    <row r="111" spans="1:28" ht="9" customHeight="1" x14ac:dyDescent="0.2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8"/>
      <c r="S111" s="48"/>
      <c r="T111" s="42"/>
      <c r="U111" s="42"/>
      <c r="V111" s="42"/>
      <c r="W111" s="42"/>
      <c r="X111" s="42"/>
      <c r="Y111" s="42"/>
      <c r="Z111" s="42"/>
      <c r="AA111" s="42"/>
      <c r="AB111" s="42"/>
    </row>
    <row r="112" spans="1:28" ht="9" customHeight="1" x14ac:dyDescent="0.2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8"/>
      <c r="S112" s="48"/>
      <c r="T112" s="42"/>
      <c r="U112" s="42"/>
      <c r="V112" s="42"/>
      <c r="W112" s="42"/>
      <c r="X112" s="42"/>
      <c r="Y112" s="42"/>
      <c r="Z112" s="42"/>
      <c r="AA112" s="42"/>
      <c r="AB112" s="42"/>
    </row>
    <row r="113" spans="1:28" ht="9" customHeight="1" x14ac:dyDescent="0.2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8"/>
      <c r="S113" s="48"/>
      <c r="T113" s="42"/>
      <c r="U113" s="42"/>
      <c r="V113" s="42"/>
      <c r="W113" s="42"/>
      <c r="X113" s="42"/>
      <c r="Y113" s="42"/>
      <c r="Z113" s="42"/>
      <c r="AA113" s="42"/>
      <c r="AB113" s="42"/>
    </row>
    <row r="114" spans="1:28" ht="9" customHeight="1" x14ac:dyDescent="0.2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8"/>
      <c r="S114" s="48"/>
      <c r="T114" s="42"/>
      <c r="U114" s="42"/>
      <c r="V114" s="42"/>
      <c r="W114" s="42"/>
      <c r="X114" s="42"/>
      <c r="Y114" s="42"/>
      <c r="Z114" s="42"/>
      <c r="AA114" s="42"/>
      <c r="AB114" s="42"/>
    </row>
    <row r="115" spans="1:28" ht="9" customHeight="1" x14ac:dyDescent="0.2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8"/>
      <c r="S115" s="48"/>
      <c r="T115" s="42"/>
      <c r="U115" s="42"/>
      <c r="V115" s="42"/>
      <c r="W115" s="42"/>
      <c r="X115" s="42"/>
      <c r="Y115" s="42"/>
      <c r="Z115" s="42"/>
      <c r="AA115" s="42"/>
      <c r="AB115" s="42"/>
    </row>
    <row r="116" spans="1:28" ht="9" customHeight="1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8"/>
      <c r="S116" s="48"/>
      <c r="T116" s="42"/>
      <c r="U116" s="42"/>
      <c r="V116" s="42"/>
      <c r="W116" s="42"/>
      <c r="X116" s="42"/>
      <c r="Y116" s="42"/>
      <c r="Z116" s="42"/>
      <c r="AA116" s="42"/>
      <c r="AB116" s="42"/>
    </row>
    <row r="117" spans="1:28" ht="9" customHeight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8"/>
      <c r="S117" s="48"/>
      <c r="T117" s="42"/>
      <c r="U117" s="42"/>
      <c r="V117" s="42"/>
      <c r="W117" s="42"/>
      <c r="X117" s="42"/>
      <c r="Y117" s="42"/>
      <c r="Z117" s="42"/>
      <c r="AA117" s="42"/>
      <c r="AB117" s="42"/>
    </row>
    <row r="118" spans="1:28" ht="9" customHeight="1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8"/>
      <c r="S118" s="48"/>
      <c r="T118" s="42"/>
      <c r="U118" s="42"/>
      <c r="V118" s="42"/>
      <c r="W118" s="42"/>
      <c r="X118" s="42"/>
      <c r="Y118" s="42"/>
      <c r="Z118" s="42"/>
      <c r="AA118" s="42"/>
      <c r="AB118" s="42"/>
    </row>
    <row r="119" spans="1:28" ht="9" customHeight="1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8"/>
      <c r="S119" s="48"/>
      <c r="T119" s="42"/>
      <c r="U119" s="42"/>
      <c r="V119" s="42"/>
      <c r="W119" s="42"/>
      <c r="X119" s="42"/>
      <c r="Y119" s="42"/>
      <c r="Z119" s="42"/>
      <c r="AA119" s="42"/>
      <c r="AB119" s="42"/>
    </row>
    <row r="120" spans="1:28" ht="9" customHeight="1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8"/>
      <c r="S120" s="48"/>
      <c r="T120" s="42"/>
      <c r="U120" s="42"/>
      <c r="V120" s="42"/>
      <c r="W120" s="42"/>
      <c r="X120" s="42"/>
      <c r="Y120" s="42"/>
      <c r="Z120" s="42"/>
      <c r="AA120" s="42"/>
      <c r="AB120" s="42"/>
    </row>
    <row r="121" spans="1:28" ht="9" customHeight="1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8"/>
      <c r="S121" s="48"/>
      <c r="T121" s="42"/>
      <c r="U121" s="42"/>
      <c r="V121" s="42"/>
      <c r="W121" s="42"/>
      <c r="X121" s="42"/>
      <c r="Y121" s="42"/>
      <c r="Z121" s="42"/>
      <c r="AA121" s="42"/>
      <c r="AB121" s="42"/>
    </row>
    <row r="122" spans="1:28" ht="9" customHeight="1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8"/>
      <c r="S122" s="48"/>
      <c r="T122" s="42"/>
      <c r="U122" s="42"/>
      <c r="V122" s="42"/>
      <c r="W122" s="42"/>
      <c r="X122" s="42"/>
      <c r="Y122" s="42"/>
      <c r="Z122" s="42"/>
      <c r="AA122" s="42"/>
      <c r="AB122" s="42"/>
    </row>
    <row r="123" spans="1:28" ht="9" customHeight="1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8"/>
      <c r="S123" s="48"/>
      <c r="T123" s="42"/>
      <c r="U123" s="42"/>
      <c r="V123" s="42"/>
      <c r="W123" s="42"/>
      <c r="X123" s="42"/>
      <c r="Y123" s="42"/>
      <c r="Z123" s="42"/>
      <c r="AA123" s="42"/>
      <c r="AB123" s="42"/>
    </row>
    <row r="124" spans="1:28" ht="9" customHeight="1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8"/>
      <c r="S124" s="48"/>
      <c r="T124" s="42"/>
      <c r="U124" s="42"/>
      <c r="V124" s="42"/>
      <c r="W124" s="42"/>
      <c r="X124" s="42"/>
      <c r="Y124" s="42"/>
      <c r="Z124" s="42"/>
      <c r="AA124" s="42"/>
      <c r="AB124" s="42"/>
    </row>
    <row r="125" spans="1:28" ht="9" customHeight="1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8"/>
      <c r="S125" s="48"/>
      <c r="T125" s="42"/>
      <c r="U125" s="42"/>
      <c r="V125" s="42"/>
      <c r="W125" s="42"/>
      <c r="X125" s="42"/>
      <c r="Y125" s="42"/>
      <c r="Z125" s="42"/>
      <c r="AA125" s="42"/>
      <c r="AB125" s="42"/>
    </row>
    <row r="126" spans="1:28" ht="9" customHeight="1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8"/>
      <c r="S126" s="48"/>
      <c r="T126" s="42"/>
      <c r="U126" s="42"/>
      <c r="V126" s="42"/>
      <c r="W126" s="42"/>
      <c r="X126" s="42"/>
      <c r="Y126" s="42"/>
      <c r="Z126" s="42"/>
      <c r="AA126" s="42"/>
      <c r="AB126" s="42"/>
    </row>
    <row r="127" spans="1:28" ht="9" customHeight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8"/>
      <c r="S127" s="48"/>
      <c r="T127" s="42"/>
      <c r="U127" s="42"/>
      <c r="V127" s="42"/>
      <c r="W127" s="42"/>
      <c r="X127" s="42"/>
      <c r="Y127" s="42"/>
      <c r="Z127" s="42"/>
      <c r="AA127" s="42"/>
      <c r="AB127" s="42"/>
    </row>
    <row r="128" spans="1:28" ht="9" customHeight="1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8"/>
      <c r="S128" s="48"/>
      <c r="T128" s="42"/>
      <c r="U128" s="42"/>
      <c r="V128" s="42"/>
      <c r="W128" s="42"/>
      <c r="X128" s="42"/>
      <c r="Y128" s="42"/>
      <c r="Z128" s="42"/>
      <c r="AA128" s="42"/>
      <c r="AB128" s="42"/>
    </row>
    <row r="129" spans="1:28" ht="9" customHeight="1" x14ac:dyDescent="0.2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8"/>
      <c r="S129" s="48"/>
      <c r="T129" s="42"/>
      <c r="U129" s="42"/>
      <c r="V129" s="42"/>
      <c r="W129" s="42"/>
      <c r="X129" s="42"/>
      <c r="Y129" s="42"/>
      <c r="Z129" s="42"/>
      <c r="AA129" s="42"/>
      <c r="AB129" s="42"/>
    </row>
    <row r="130" spans="1:28" ht="9" customHeight="1" x14ac:dyDescent="0.2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8"/>
      <c r="S130" s="48"/>
      <c r="T130" s="42"/>
      <c r="U130" s="42"/>
      <c r="V130" s="42"/>
      <c r="W130" s="42"/>
      <c r="X130" s="42"/>
      <c r="Y130" s="42"/>
      <c r="Z130" s="42"/>
      <c r="AA130" s="42"/>
      <c r="AB130" s="42"/>
    </row>
    <row r="131" spans="1:28" ht="9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8"/>
      <c r="S131" s="48"/>
      <c r="T131" s="42"/>
      <c r="U131" s="42"/>
      <c r="V131" s="42"/>
      <c r="W131" s="42"/>
      <c r="X131" s="42"/>
      <c r="Y131" s="42"/>
      <c r="Z131" s="42"/>
      <c r="AA131" s="42"/>
      <c r="AB131" s="42"/>
    </row>
    <row r="132" spans="1:28" ht="9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8"/>
      <c r="S132" s="48"/>
      <c r="T132" s="42"/>
      <c r="U132" s="42"/>
      <c r="V132" s="42"/>
      <c r="W132" s="42"/>
      <c r="X132" s="42"/>
      <c r="Y132" s="42"/>
      <c r="Z132" s="42"/>
      <c r="AA132" s="42"/>
      <c r="AB132" s="42"/>
    </row>
    <row r="133" spans="1:28" ht="9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8"/>
      <c r="S133" s="48"/>
      <c r="T133" s="42"/>
      <c r="U133" s="42"/>
      <c r="V133" s="42"/>
      <c r="W133" s="42"/>
      <c r="X133" s="42"/>
      <c r="Y133" s="42"/>
      <c r="Z133" s="42"/>
      <c r="AA133" s="42"/>
      <c r="AB133" s="42"/>
    </row>
    <row r="134" spans="1:28" ht="9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8"/>
      <c r="S134" s="48"/>
      <c r="T134" s="42"/>
      <c r="U134" s="42"/>
      <c r="V134" s="42"/>
      <c r="W134" s="42"/>
      <c r="X134" s="42"/>
      <c r="Y134" s="42"/>
      <c r="Z134" s="42"/>
      <c r="AA134" s="42"/>
      <c r="AB134" s="42"/>
    </row>
    <row r="135" spans="1:28" ht="9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8"/>
      <c r="S135" s="48"/>
      <c r="T135" s="42"/>
      <c r="U135" s="42"/>
      <c r="V135" s="42"/>
      <c r="W135" s="42"/>
      <c r="X135" s="42"/>
      <c r="Y135" s="42"/>
      <c r="Z135" s="42"/>
      <c r="AA135" s="42"/>
      <c r="AB135" s="42"/>
    </row>
    <row r="136" spans="1:28" ht="9" customHeight="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8"/>
      <c r="S136" s="48"/>
      <c r="T136" s="42"/>
      <c r="U136" s="42"/>
      <c r="V136" s="42"/>
      <c r="W136" s="42"/>
      <c r="X136" s="42"/>
      <c r="Y136" s="42"/>
      <c r="Z136" s="42"/>
      <c r="AA136" s="42"/>
      <c r="AB136" s="42"/>
    </row>
    <row r="137" spans="1:28" ht="9" customHeight="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8"/>
      <c r="S137" s="48"/>
      <c r="T137" s="42"/>
      <c r="U137" s="42"/>
      <c r="V137" s="42"/>
      <c r="W137" s="42"/>
      <c r="X137" s="42"/>
      <c r="Y137" s="42"/>
      <c r="Z137" s="42"/>
      <c r="AA137" s="42"/>
      <c r="AB137" s="42"/>
    </row>
    <row r="138" spans="1:28" ht="9" customHeight="1" x14ac:dyDescent="0.2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8"/>
      <c r="S138" s="48"/>
      <c r="T138" s="42"/>
      <c r="U138" s="42"/>
      <c r="V138" s="42"/>
      <c r="W138" s="42"/>
      <c r="X138" s="42"/>
      <c r="Y138" s="42"/>
      <c r="Z138" s="42"/>
      <c r="AA138" s="42"/>
      <c r="AB138" s="42"/>
    </row>
    <row r="139" spans="1:28" ht="9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8"/>
      <c r="S139" s="48"/>
      <c r="T139" s="42"/>
      <c r="U139" s="42"/>
      <c r="V139" s="42"/>
      <c r="W139" s="42"/>
      <c r="X139" s="42"/>
      <c r="Y139" s="42"/>
      <c r="Z139" s="42"/>
      <c r="AA139" s="42"/>
      <c r="AB139" s="42"/>
    </row>
    <row r="140" spans="1:28" ht="9" customHeight="1" x14ac:dyDescent="0.2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8"/>
      <c r="S140" s="48"/>
      <c r="T140" s="42"/>
      <c r="U140" s="42"/>
      <c r="V140" s="42"/>
      <c r="W140" s="42"/>
      <c r="X140" s="42"/>
      <c r="Y140" s="42"/>
      <c r="Z140" s="42"/>
      <c r="AA140" s="42"/>
      <c r="AB140" s="42"/>
    </row>
    <row r="141" spans="1:28" ht="9" customHeight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8"/>
      <c r="S141" s="48"/>
      <c r="T141" s="42"/>
      <c r="U141" s="42"/>
      <c r="V141" s="42"/>
      <c r="W141" s="42"/>
      <c r="X141" s="42"/>
      <c r="Y141" s="42"/>
      <c r="Z141" s="42"/>
      <c r="AA141" s="42"/>
      <c r="AB141" s="42"/>
    </row>
    <row r="142" spans="1:28" ht="9" customHeight="1" x14ac:dyDescent="0.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8"/>
      <c r="S142" s="48"/>
      <c r="T142" s="42"/>
      <c r="U142" s="42"/>
      <c r="V142" s="42"/>
      <c r="W142" s="42"/>
      <c r="X142" s="42"/>
      <c r="Y142" s="42"/>
      <c r="Z142" s="42"/>
      <c r="AA142" s="42"/>
      <c r="AB142" s="42"/>
    </row>
    <row r="143" spans="1:28" ht="9" customHeight="1" x14ac:dyDescent="0.2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8"/>
      <c r="S143" s="48"/>
      <c r="T143" s="42"/>
      <c r="U143" s="42"/>
      <c r="V143" s="42"/>
      <c r="W143" s="42"/>
      <c r="X143" s="42"/>
      <c r="Y143" s="42"/>
      <c r="Z143" s="42"/>
      <c r="AA143" s="42"/>
      <c r="AB143" s="42"/>
    </row>
    <row r="144" spans="1:28" ht="9" customHeight="1" x14ac:dyDescent="0.2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8"/>
      <c r="S144" s="48"/>
      <c r="T144" s="42"/>
      <c r="U144" s="42"/>
      <c r="V144" s="42"/>
      <c r="W144" s="42"/>
      <c r="X144" s="42"/>
      <c r="Y144" s="42"/>
      <c r="Z144" s="42"/>
      <c r="AA144" s="42"/>
      <c r="AB144" s="42"/>
    </row>
    <row r="145" spans="1:28" ht="9" customHeight="1" x14ac:dyDescent="0.2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8"/>
      <c r="S145" s="48"/>
      <c r="T145" s="42"/>
      <c r="U145" s="42"/>
      <c r="V145" s="42"/>
      <c r="W145" s="42"/>
      <c r="X145" s="42"/>
      <c r="Y145" s="42"/>
      <c r="Z145" s="42"/>
      <c r="AA145" s="42"/>
      <c r="AB145" s="42"/>
    </row>
    <row r="146" spans="1:28" ht="9" customHeight="1" x14ac:dyDescent="0.2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8"/>
      <c r="S146" s="48"/>
      <c r="T146" s="42"/>
      <c r="U146" s="42"/>
      <c r="V146" s="42"/>
      <c r="W146" s="42"/>
      <c r="X146" s="42"/>
      <c r="Y146" s="42"/>
      <c r="Z146" s="42"/>
      <c r="AA146" s="42"/>
      <c r="AB146" s="42"/>
    </row>
    <row r="147" spans="1:28" ht="9" customHeight="1" x14ac:dyDescent="0.2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8"/>
      <c r="S147" s="48"/>
      <c r="T147" s="42"/>
      <c r="U147" s="42"/>
      <c r="V147" s="42"/>
      <c r="W147" s="42"/>
      <c r="X147" s="42"/>
      <c r="Y147" s="42"/>
      <c r="Z147" s="42"/>
      <c r="AA147" s="42"/>
      <c r="AB147" s="42"/>
    </row>
    <row r="148" spans="1:28" ht="9" customHeight="1" x14ac:dyDescent="0.2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8"/>
      <c r="S148" s="48"/>
      <c r="T148" s="42"/>
      <c r="U148" s="42"/>
      <c r="V148" s="42"/>
      <c r="W148" s="42"/>
      <c r="X148" s="42"/>
      <c r="Y148" s="42"/>
      <c r="Z148" s="42"/>
      <c r="AA148" s="42"/>
      <c r="AB148" s="42"/>
    </row>
    <row r="149" spans="1:28" ht="9" customHeight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8"/>
      <c r="S149" s="48"/>
      <c r="T149" s="42"/>
      <c r="U149" s="42"/>
      <c r="V149" s="42"/>
      <c r="W149" s="42"/>
      <c r="X149" s="42"/>
      <c r="Y149" s="42"/>
      <c r="Z149" s="42"/>
      <c r="AA149" s="42"/>
      <c r="AB149" s="42"/>
    </row>
    <row r="150" spans="1:28" ht="9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8"/>
      <c r="S150" s="48"/>
      <c r="T150" s="42"/>
      <c r="U150" s="42"/>
      <c r="V150" s="42"/>
      <c r="W150" s="42"/>
      <c r="X150" s="42"/>
      <c r="Y150" s="42"/>
      <c r="Z150" s="42"/>
      <c r="AA150" s="42"/>
      <c r="AB150" s="42"/>
    </row>
    <row r="151" spans="1:28" ht="9" customHeight="1" x14ac:dyDescent="0.2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8"/>
      <c r="S151" s="48"/>
      <c r="T151" s="42"/>
      <c r="U151" s="42"/>
      <c r="V151" s="42"/>
      <c r="W151" s="42"/>
      <c r="X151" s="42"/>
      <c r="Y151" s="42"/>
      <c r="Z151" s="42"/>
      <c r="AA151" s="42"/>
      <c r="AB151" s="42"/>
    </row>
    <row r="152" spans="1:28" ht="9" customHeight="1" x14ac:dyDescent="0.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8"/>
      <c r="S152" s="48"/>
      <c r="T152" s="42"/>
      <c r="U152" s="42"/>
      <c r="V152" s="42"/>
      <c r="W152" s="42"/>
      <c r="X152" s="42"/>
      <c r="Y152" s="42"/>
      <c r="Z152" s="42"/>
      <c r="AA152" s="42"/>
      <c r="AB152" s="42"/>
    </row>
    <row r="153" spans="1:28" ht="9" customHeight="1" x14ac:dyDescent="0.2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8"/>
      <c r="S153" s="48"/>
      <c r="T153" s="42"/>
      <c r="U153" s="42"/>
      <c r="V153" s="42"/>
      <c r="W153" s="42"/>
      <c r="X153" s="42"/>
      <c r="Y153" s="42"/>
      <c r="Z153" s="42"/>
      <c r="AA153" s="42"/>
      <c r="AB153" s="42"/>
    </row>
    <row r="154" spans="1:28" ht="9" customHeight="1" x14ac:dyDescent="0.2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8"/>
      <c r="S154" s="48"/>
      <c r="T154" s="42"/>
      <c r="U154" s="42"/>
      <c r="V154" s="42"/>
      <c r="W154" s="42"/>
      <c r="X154" s="42"/>
      <c r="Y154" s="42"/>
      <c r="Z154" s="42"/>
      <c r="AA154" s="42"/>
      <c r="AB154" s="42"/>
    </row>
    <row r="155" spans="1:28" ht="9" customHeight="1" x14ac:dyDescent="0.2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8"/>
      <c r="S155" s="48"/>
      <c r="T155" s="42"/>
      <c r="U155" s="42"/>
      <c r="V155" s="42"/>
      <c r="W155" s="42"/>
      <c r="X155" s="42"/>
      <c r="Y155" s="42"/>
      <c r="Z155" s="42"/>
      <c r="AA155" s="42"/>
      <c r="AB155" s="42"/>
    </row>
    <row r="156" spans="1:28" ht="9" customHeight="1" x14ac:dyDescent="0.2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8"/>
      <c r="S156" s="48"/>
      <c r="T156" s="42"/>
      <c r="U156" s="42"/>
      <c r="V156" s="42"/>
      <c r="W156" s="42"/>
      <c r="X156" s="42"/>
      <c r="Y156" s="42"/>
      <c r="Z156" s="42"/>
      <c r="AA156" s="42"/>
      <c r="AB156" s="42"/>
    </row>
    <row r="157" spans="1:28" ht="9" customHeight="1" x14ac:dyDescent="0.2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8"/>
      <c r="S157" s="48"/>
      <c r="T157" s="42"/>
      <c r="U157" s="42"/>
      <c r="V157" s="42"/>
      <c r="W157" s="42"/>
      <c r="X157" s="42"/>
      <c r="Y157" s="42"/>
      <c r="Z157" s="42"/>
      <c r="AA157" s="42"/>
      <c r="AB157" s="42"/>
    </row>
    <row r="158" spans="1:28" ht="9" customHeight="1" x14ac:dyDescent="0.2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8"/>
      <c r="S158" s="48"/>
      <c r="T158" s="42"/>
      <c r="U158" s="42"/>
      <c r="V158" s="42"/>
      <c r="W158" s="42"/>
      <c r="X158" s="42"/>
      <c r="Y158" s="42"/>
      <c r="Z158" s="42"/>
      <c r="AA158" s="42"/>
      <c r="AB158" s="42"/>
    </row>
    <row r="159" spans="1:28" ht="9" customHeight="1" x14ac:dyDescent="0.2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8"/>
      <c r="S159" s="48"/>
      <c r="T159" s="42"/>
      <c r="U159" s="42"/>
      <c r="V159" s="42"/>
      <c r="W159" s="42"/>
      <c r="X159" s="42"/>
      <c r="Y159" s="42"/>
      <c r="Z159" s="42"/>
      <c r="AA159" s="42"/>
      <c r="AB159" s="42"/>
    </row>
    <row r="160" spans="1:28" ht="9" customHeight="1" x14ac:dyDescent="0.2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8"/>
      <c r="S160" s="48"/>
      <c r="T160" s="42"/>
      <c r="U160" s="42"/>
      <c r="V160" s="42"/>
      <c r="W160" s="42"/>
      <c r="X160" s="42"/>
      <c r="Y160" s="42"/>
      <c r="Z160" s="42"/>
      <c r="AA160" s="42"/>
      <c r="AB160" s="42"/>
    </row>
    <row r="161" spans="1:28" ht="9" customHeight="1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8"/>
      <c r="S161" s="48"/>
      <c r="T161" s="42"/>
      <c r="U161" s="42"/>
      <c r="V161" s="42"/>
      <c r="W161" s="42"/>
      <c r="X161" s="42"/>
      <c r="Y161" s="42"/>
      <c r="Z161" s="42"/>
      <c r="AA161" s="42"/>
      <c r="AB161" s="42"/>
    </row>
    <row r="162" spans="1:28" ht="9" customHeight="1" x14ac:dyDescent="0.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8"/>
      <c r="S162" s="48"/>
      <c r="T162" s="42"/>
      <c r="U162" s="42"/>
      <c r="V162" s="42"/>
      <c r="W162" s="42"/>
      <c r="X162" s="42"/>
      <c r="Y162" s="42"/>
      <c r="Z162" s="42"/>
      <c r="AA162" s="42"/>
      <c r="AB162" s="42"/>
    </row>
    <row r="163" spans="1:28" ht="9" customHeight="1" x14ac:dyDescent="0.2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8"/>
      <c r="S163" s="48"/>
      <c r="T163" s="42"/>
      <c r="U163" s="42"/>
      <c r="V163" s="42"/>
      <c r="W163" s="42"/>
      <c r="X163" s="42"/>
      <c r="Y163" s="42"/>
      <c r="Z163" s="42"/>
      <c r="AA163" s="42"/>
      <c r="AB163" s="42"/>
    </row>
    <row r="164" spans="1:28" ht="9" customHeight="1" x14ac:dyDescent="0.2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8"/>
      <c r="S164" s="48"/>
      <c r="T164" s="42"/>
      <c r="U164" s="42"/>
      <c r="V164" s="42"/>
      <c r="W164" s="42"/>
      <c r="X164" s="42"/>
      <c r="Y164" s="42"/>
      <c r="Z164" s="42"/>
      <c r="AA164" s="42"/>
      <c r="AB164" s="42"/>
    </row>
    <row r="165" spans="1:28" ht="9" customHeight="1" x14ac:dyDescent="0.2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8"/>
      <c r="S165" s="48"/>
      <c r="T165" s="42"/>
      <c r="U165" s="42"/>
      <c r="V165" s="42"/>
      <c r="W165" s="42"/>
      <c r="X165" s="42"/>
      <c r="Y165" s="42"/>
      <c r="Z165" s="42"/>
      <c r="AA165" s="42"/>
      <c r="AB165" s="42"/>
    </row>
    <row r="166" spans="1:28" ht="9" customHeight="1" x14ac:dyDescent="0.2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8"/>
      <c r="S166" s="48"/>
      <c r="T166" s="42"/>
      <c r="U166" s="42"/>
      <c r="V166" s="42"/>
      <c r="W166" s="42"/>
      <c r="X166" s="42"/>
      <c r="Y166" s="42"/>
      <c r="Z166" s="42"/>
      <c r="AA166" s="42"/>
      <c r="AB166" s="42"/>
    </row>
    <row r="167" spans="1:28" ht="9" customHeight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8"/>
      <c r="S167" s="48"/>
      <c r="T167" s="42"/>
      <c r="U167" s="42"/>
      <c r="V167" s="42"/>
      <c r="W167" s="42"/>
      <c r="X167" s="42"/>
      <c r="Y167" s="42"/>
      <c r="Z167" s="42"/>
      <c r="AA167" s="42"/>
      <c r="AB167" s="42"/>
    </row>
    <row r="168" spans="1:28" ht="9" customHeight="1" x14ac:dyDescent="0.2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8"/>
      <c r="S168" s="48"/>
      <c r="T168" s="42"/>
      <c r="U168" s="42"/>
      <c r="V168" s="42"/>
      <c r="W168" s="42"/>
      <c r="X168" s="42"/>
      <c r="Y168" s="42"/>
      <c r="Z168" s="42"/>
      <c r="AA168" s="42"/>
      <c r="AB168" s="42"/>
    </row>
    <row r="169" spans="1:28" ht="9" customHeight="1" x14ac:dyDescent="0.2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8"/>
      <c r="S169" s="48"/>
      <c r="T169" s="42"/>
      <c r="U169" s="42"/>
      <c r="V169" s="42"/>
      <c r="W169" s="42"/>
      <c r="X169" s="42"/>
      <c r="Y169" s="42"/>
      <c r="Z169" s="42"/>
      <c r="AA169" s="42"/>
      <c r="AB169" s="42"/>
    </row>
    <row r="170" spans="1:28" ht="9" customHeight="1" x14ac:dyDescent="0.2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8"/>
      <c r="S170" s="48"/>
      <c r="T170" s="42"/>
      <c r="U170" s="42"/>
      <c r="V170" s="42"/>
      <c r="W170" s="42"/>
      <c r="X170" s="42"/>
      <c r="Y170" s="42"/>
      <c r="Z170" s="42"/>
      <c r="AA170" s="42"/>
      <c r="AB170" s="42"/>
    </row>
    <row r="171" spans="1:28" ht="9" customHeight="1" x14ac:dyDescent="0.2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8"/>
      <c r="S171" s="48"/>
      <c r="T171" s="42"/>
      <c r="U171" s="42"/>
      <c r="V171" s="42"/>
      <c r="W171" s="42"/>
      <c r="X171" s="42"/>
      <c r="Y171" s="42"/>
      <c r="Z171" s="42"/>
      <c r="AA171" s="42"/>
      <c r="AB171" s="42"/>
    </row>
    <row r="172" spans="1:28" ht="9" customHeight="1" x14ac:dyDescent="0.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8"/>
      <c r="S172" s="48"/>
      <c r="T172" s="42"/>
      <c r="U172" s="42"/>
      <c r="V172" s="42"/>
      <c r="W172" s="42"/>
      <c r="X172" s="42"/>
      <c r="Y172" s="42"/>
      <c r="Z172" s="42"/>
      <c r="AA172" s="42"/>
      <c r="AB172" s="42"/>
    </row>
    <row r="173" spans="1:28" ht="9" customHeight="1" x14ac:dyDescent="0.2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8"/>
      <c r="S173" s="48"/>
      <c r="T173" s="42"/>
      <c r="U173" s="42"/>
      <c r="V173" s="42"/>
      <c r="W173" s="42"/>
      <c r="X173" s="42"/>
      <c r="Y173" s="42"/>
      <c r="Z173" s="42"/>
      <c r="AA173" s="42"/>
      <c r="AB173" s="42"/>
    </row>
    <row r="174" spans="1:28" ht="9" customHeight="1" x14ac:dyDescent="0.2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8"/>
      <c r="S174" s="48"/>
      <c r="T174" s="42"/>
      <c r="U174" s="42"/>
      <c r="V174" s="42"/>
      <c r="W174" s="42"/>
      <c r="X174" s="42"/>
      <c r="Y174" s="42"/>
      <c r="Z174" s="42"/>
      <c r="AA174" s="42"/>
      <c r="AB174" s="42"/>
    </row>
    <row r="175" spans="1:28" ht="9" customHeight="1" x14ac:dyDescent="0.2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8"/>
      <c r="S175" s="48"/>
      <c r="T175" s="42"/>
      <c r="U175" s="42"/>
      <c r="V175" s="42"/>
      <c r="W175" s="42"/>
      <c r="X175" s="42"/>
      <c r="Y175" s="42"/>
      <c r="Z175" s="42"/>
      <c r="AA175" s="42"/>
      <c r="AB175" s="42"/>
    </row>
    <row r="176" spans="1:28" ht="9" customHeight="1" x14ac:dyDescent="0.2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8"/>
      <c r="S176" s="48"/>
      <c r="T176" s="42"/>
      <c r="U176" s="42"/>
      <c r="V176" s="42"/>
      <c r="W176" s="42"/>
      <c r="X176" s="42"/>
      <c r="Y176" s="42"/>
      <c r="Z176" s="42"/>
      <c r="AA176" s="42"/>
      <c r="AB176" s="42"/>
    </row>
    <row r="177" spans="1:28" ht="9" customHeight="1" x14ac:dyDescent="0.2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8"/>
      <c r="S177" s="48"/>
      <c r="T177" s="42"/>
      <c r="U177" s="42"/>
      <c r="V177" s="42"/>
      <c r="W177" s="42"/>
      <c r="X177" s="42"/>
      <c r="Y177" s="42"/>
      <c r="Z177" s="42"/>
      <c r="AA177" s="42"/>
      <c r="AB177" s="42"/>
    </row>
    <row r="178" spans="1:28" ht="9" customHeight="1" x14ac:dyDescent="0.2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8"/>
      <c r="S178" s="48"/>
      <c r="T178" s="42"/>
      <c r="U178" s="42"/>
      <c r="V178" s="42"/>
      <c r="W178" s="42"/>
      <c r="X178" s="42"/>
      <c r="Y178" s="42"/>
      <c r="Z178" s="42"/>
      <c r="AA178" s="42"/>
      <c r="AB178" s="42"/>
    </row>
    <row r="179" spans="1:28" ht="9" customHeight="1" x14ac:dyDescent="0.2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8"/>
      <c r="S179" s="48"/>
      <c r="T179" s="42"/>
      <c r="U179" s="42"/>
      <c r="V179" s="42"/>
      <c r="W179" s="42"/>
      <c r="X179" s="42"/>
      <c r="Y179" s="42"/>
      <c r="Z179" s="42"/>
      <c r="AA179" s="42"/>
      <c r="AB179" s="42"/>
    </row>
    <row r="180" spans="1:28" ht="9" customHeight="1" x14ac:dyDescent="0.2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8"/>
      <c r="S180" s="48"/>
      <c r="T180" s="42"/>
      <c r="U180" s="42"/>
      <c r="V180" s="42"/>
      <c r="W180" s="42"/>
      <c r="X180" s="42"/>
      <c r="Y180" s="42"/>
      <c r="Z180" s="42"/>
      <c r="AA180" s="42"/>
      <c r="AB180" s="42"/>
    </row>
    <row r="181" spans="1:28" ht="9" customHeight="1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8"/>
      <c r="S181" s="48"/>
      <c r="T181" s="42"/>
      <c r="U181" s="42"/>
      <c r="V181" s="42"/>
      <c r="W181" s="42"/>
      <c r="X181" s="42"/>
      <c r="Y181" s="42"/>
      <c r="Z181" s="42"/>
      <c r="AA181" s="42"/>
      <c r="AB181" s="42"/>
    </row>
    <row r="182" spans="1:28" ht="9" customHeight="1" x14ac:dyDescent="0.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8"/>
      <c r="S182" s="48"/>
      <c r="T182" s="42"/>
      <c r="U182" s="42"/>
      <c r="V182" s="42"/>
      <c r="W182" s="42"/>
      <c r="X182" s="42"/>
      <c r="Y182" s="42"/>
      <c r="Z182" s="42"/>
      <c r="AA182" s="42"/>
      <c r="AB182" s="42"/>
    </row>
    <row r="183" spans="1:28" ht="9" customHeight="1" x14ac:dyDescent="0.2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8"/>
      <c r="S183" s="48"/>
      <c r="T183" s="42"/>
      <c r="U183" s="42"/>
      <c r="V183" s="42"/>
      <c r="W183" s="42"/>
      <c r="X183" s="42"/>
      <c r="Y183" s="42"/>
      <c r="Z183" s="42"/>
      <c r="AA183" s="42"/>
      <c r="AB183" s="42"/>
    </row>
    <row r="184" spans="1:28" ht="9" customHeight="1" x14ac:dyDescent="0.2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8"/>
      <c r="S184" s="48"/>
      <c r="T184" s="42"/>
      <c r="U184" s="42"/>
      <c r="V184" s="42"/>
      <c r="W184" s="42"/>
      <c r="X184" s="42"/>
      <c r="Y184" s="42"/>
      <c r="Z184" s="42"/>
      <c r="AA184" s="42"/>
      <c r="AB184" s="42"/>
    </row>
    <row r="185" spans="1:28" ht="9" customHeight="1" x14ac:dyDescent="0.2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8"/>
      <c r="S185" s="48"/>
      <c r="T185" s="42"/>
      <c r="U185" s="42"/>
      <c r="V185" s="42"/>
      <c r="W185" s="42"/>
      <c r="X185" s="42"/>
      <c r="Y185" s="42"/>
      <c r="Z185" s="42"/>
      <c r="AA185" s="42"/>
      <c r="AB185" s="42"/>
    </row>
    <row r="186" spans="1:28" ht="9" customHeight="1" x14ac:dyDescent="0.2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8"/>
      <c r="S186" s="48"/>
      <c r="T186" s="42"/>
      <c r="U186" s="42"/>
      <c r="V186" s="42"/>
      <c r="W186" s="42"/>
      <c r="X186" s="42"/>
      <c r="Y186" s="42"/>
      <c r="Z186" s="42"/>
      <c r="AA186" s="42"/>
      <c r="AB186" s="42"/>
    </row>
    <row r="187" spans="1:28" ht="9" customHeight="1" x14ac:dyDescent="0.2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8"/>
      <c r="S187" s="48"/>
      <c r="T187" s="42"/>
      <c r="U187" s="42"/>
      <c r="V187" s="42"/>
      <c r="W187" s="42"/>
      <c r="X187" s="42"/>
      <c r="Y187" s="42"/>
      <c r="Z187" s="42"/>
      <c r="AA187" s="42"/>
      <c r="AB187" s="42"/>
    </row>
    <row r="188" spans="1:28" ht="9" customHeight="1" x14ac:dyDescent="0.2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8"/>
      <c r="S188" s="48"/>
      <c r="T188" s="42"/>
      <c r="U188" s="42"/>
      <c r="V188" s="42"/>
      <c r="W188" s="42"/>
      <c r="X188" s="42"/>
      <c r="Y188" s="42"/>
      <c r="Z188" s="42"/>
      <c r="AA188" s="42"/>
      <c r="AB188" s="42"/>
    </row>
    <row r="189" spans="1:28" ht="9" customHeight="1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8"/>
      <c r="S189" s="48"/>
      <c r="T189" s="42"/>
      <c r="U189" s="42"/>
      <c r="V189" s="42"/>
      <c r="W189" s="42"/>
      <c r="X189" s="42"/>
      <c r="Y189" s="42"/>
      <c r="Z189" s="42"/>
      <c r="AA189" s="42"/>
      <c r="AB189" s="42"/>
    </row>
    <row r="190" spans="1:28" ht="9" customHeight="1" x14ac:dyDescent="0.2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8"/>
      <c r="S190" s="48"/>
      <c r="T190" s="42"/>
      <c r="U190" s="42"/>
      <c r="V190" s="42"/>
      <c r="W190" s="42"/>
      <c r="X190" s="42"/>
      <c r="Y190" s="42"/>
      <c r="Z190" s="42"/>
      <c r="AA190" s="42"/>
      <c r="AB190" s="42"/>
    </row>
    <row r="191" spans="1:28" ht="9" customHeight="1" x14ac:dyDescent="0.2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8"/>
      <c r="S191" s="48"/>
      <c r="T191" s="42"/>
      <c r="U191" s="42"/>
      <c r="V191" s="42"/>
      <c r="W191" s="42"/>
      <c r="X191" s="42"/>
      <c r="Y191" s="42"/>
      <c r="Z191" s="42"/>
      <c r="AA191" s="42"/>
      <c r="AB191" s="42"/>
    </row>
    <row r="192" spans="1:28" ht="9" customHeight="1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8"/>
      <c r="S192" s="48"/>
      <c r="T192" s="42"/>
      <c r="U192" s="42"/>
      <c r="V192" s="42"/>
      <c r="W192" s="42"/>
      <c r="X192" s="42"/>
      <c r="Y192" s="42"/>
      <c r="Z192" s="42"/>
      <c r="AA192" s="42"/>
      <c r="AB192" s="42"/>
    </row>
    <row r="193" spans="1:28" ht="9" customHeight="1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8"/>
      <c r="S193" s="48"/>
      <c r="T193" s="42"/>
      <c r="U193" s="42"/>
      <c r="V193" s="42"/>
      <c r="W193" s="42"/>
      <c r="X193" s="42"/>
      <c r="Y193" s="42"/>
      <c r="Z193" s="42"/>
      <c r="AA193" s="42"/>
      <c r="AB193" s="42"/>
    </row>
    <row r="194" spans="1:28" ht="9" customHeight="1" x14ac:dyDescent="0.2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8"/>
      <c r="S194" s="48"/>
      <c r="T194" s="42"/>
      <c r="U194" s="42"/>
      <c r="V194" s="42"/>
      <c r="W194" s="42"/>
      <c r="X194" s="42"/>
      <c r="Y194" s="42"/>
      <c r="Z194" s="42"/>
      <c r="AA194" s="42"/>
      <c r="AB194" s="42"/>
    </row>
    <row r="195" spans="1:28" ht="9" customHeight="1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8"/>
      <c r="S195" s="48"/>
      <c r="T195" s="42"/>
      <c r="U195" s="42"/>
      <c r="V195" s="42"/>
      <c r="W195" s="42"/>
      <c r="X195" s="42"/>
      <c r="Y195" s="42"/>
      <c r="Z195" s="42"/>
      <c r="AA195" s="42"/>
      <c r="AB195" s="42"/>
    </row>
    <row r="196" spans="1:28" ht="9" customHeight="1" x14ac:dyDescent="0.2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8"/>
      <c r="S196" s="48"/>
      <c r="T196" s="42"/>
      <c r="U196" s="42"/>
      <c r="V196" s="42"/>
      <c r="W196" s="42"/>
      <c r="X196" s="42"/>
      <c r="Y196" s="42"/>
      <c r="Z196" s="42"/>
      <c r="AA196" s="42"/>
      <c r="AB196" s="42"/>
    </row>
    <row r="197" spans="1:28" ht="9" customHeight="1" x14ac:dyDescent="0.2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8"/>
      <c r="S197" s="48"/>
      <c r="T197" s="42"/>
      <c r="U197" s="42"/>
      <c r="V197" s="42"/>
      <c r="W197" s="42"/>
      <c r="X197" s="42"/>
      <c r="Y197" s="42"/>
      <c r="Z197" s="42"/>
      <c r="AA197" s="42"/>
      <c r="AB197" s="42"/>
    </row>
    <row r="198" spans="1:28" ht="9" customHeight="1" x14ac:dyDescent="0.2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8"/>
      <c r="S198" s="48"/>
      <c r="T198" s="42"/>
      <c r="U198" s="42"/>
      <c r="V198" s="42"/>
      <c r="W198" s="42"/>
      <c r="X198" s="42"/>
      <c r="Y198" s="42"/>
      <c r="Z198" s="42"/>
      <c r="AA198" s="42"/>
      <c r="AB198" s="42"/>
    </row>
    <row r="199" spans="1:28" ht="9" customHeight="1" x14ac:dyDescent="0.2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8"/>
      <c r="S199" s="48"/>
      <c r="T199" s="42"/>
      <c r="U199" s="42"/>
      <c r="V199" s="42"/>
      <c r="W199" s="42"/>
      <c r="X199" s="42"/>
      <c r="Y199" s="42"/>
      <c r="Z199" s="42"/>
      <c r="AA199" s="42"/>
      <c r="AB199" s="42"/>
    </row>
    <row r="200" spans="1:28" ht="9" customHeight="1" x14ac:dyDescent="0.2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8"/>
      <c r="S200" s="48"/>
      <c r="T200" s="42"/>
      <c r="U200" s="42"/>
      <c r="V200" s="42"/>
      <c r="W200" s="42"/>
      <c r="X200" s="42"/>
      <c r="Y200" s="42"/>
      <c r="Z200" s="42"/>
      <c r="AA200" s="42"/>
      <c r="AB200" s="42"/>
    </row>
    <row r="201" spans="1:28" ht="9" customHeight="1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8"/>
      <c r="S201" s="48"/>
      <c r="T201" s="42"/>
      <c r="U201" s="42"/>
      <c r="V201" s="42"/>
      <c r="W201" s="42"/>
      <c r="X201" s="42"/>
      <c r="Y201" s="42"/>
      <c r="Z201" s="42"/>
      <c r="AA201" s="42"/>
      <c r="AB201" s="42"/>
    </row>
    <row r="202" spans="1:28" ht="9" customHeight="1" x14ac:dyDescent="0.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8"/>
      <c r="S202" s="48"/>
      <c r="T202" s="42"/>
      <c r="U202" s="42"/>
      <c r="V202" s="42"/>
      <c r="W202" s="42"/>
      <c r="X202" s="42"/>
      <c r="Y202" s="42"/>
      <c r="Z202" s="42"/>
      <c r="AA202" s="42"/>
      <c r="AB202" s="42"/>
    </row>
    <row r="203" spans="1:28" ht="9" customHeight="1" x14ac:dyDescent="0.2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8"/>
      <c r="S203" s="48"/>
      <c r="T203" s="42"/>
      <c r="U203" s="42"/>
      <c r="V203" s="42"/>
      <c r="W203" s="42"/>
      <c r="X203" s="42"/>
      <c r="Y203" s="42"/>
      <c r="Z203" s="42"/>
      <c r="AA203" s="42"/>
      <c r="AB203" s="42"/>
    </row>
    <row r="204" spans="1:28" ht="9" customHeight="1" x14ac:dyDescent="0.2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8"/>
      <c r="S204" s="48"/>
      <c r="T204" s="42"/>
      <c r="U204" s="42"/>
      <c r="V204" s="42"/>
      <c r="W204" s="42"/>
      <c r="X204" s="42"/>
      <c r="Y204" s="42"/>
      <c r="Z204" s="42"/>
      <c r="AA204" s="42"/>
      <c r="AB204" s="42"/>
    </row>
    <row r="205" spans="1:28" ht="9" customHeight="1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8"/>
      <c r="S205" s="48"/>
      <c r="T205" s="42"/>
      <c r="U205" s="42"/>
      <c r="V205" s="42"/>
      <c r="W205" s="42"/>
      <c r="X205" s="42"/>
      <c r="Y205" s="42"/>
      <c r="Z205" s="42"/>
      <c r="AA205" s="42"/>
      <c r="AB205" s="42"/>
    </row>
    <row r="206" spans="1:28" ht="9" customHeight="1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8"/>
      <c r="S206" s="48"/>
      <c r="T206" s="42"/>
      <c r="U206" s="42"/>
      <c r="V206" s="42"/>
      <c r="W206" s="42"/>
      <c r="X206" s="42"/>
      <c r="Y206" s="42"/>
      <c r="Z206" s="42"/>
      <c r="AA206" s="42"/>
      <c r="AB206" s="42"/>
    </row>
    <row r="207" spans="1:28" ht="9" customHeight="1" x14ac:dyDescent="0.2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8"/>
      <c r="S207" s="48"/>
      <c r="T207" s="42"/>
      <c r="U207" s="42"/>
      <c r="V207" s="42"/>
      <c r="W207" s="42"/>
      <c r="X207" s="42"/>
      <c r="Y207" s="42"/>
      <c r="Z207" s="42"/>
      <c r="AA207" s="42"/>
      <c r="AB207" s="42"/>
    </row>
    <row r="208" spans="1:28" ht="9" customHeight="1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8"/>
      <c r="S208" s="48"/>
      <c r="T208" s="42"/>
      <c r="U208" s="42"/>
      <c r="V208" s="42"/>
      <c r="W208" s="42"/>
      <c r="X208" s="42"/>
      <c r="Y208" s="42"/>
      <c r="Z208" s="42"/>
      <c r="AA208" s="42"/>
      <c r="AB208" s="42"/>
    </row>
    <row r="209" spans="1:28" ht="9" customHeight="1" x14ac:dyDescent="0.2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8"/>
      <c r="S209" s="48"/>
      <c r="T209" s="42"/>
      <c r="U209" s="42"/>
      <c r="V209" s="42"/>
      <c r="W209" s="42"/>
      <c r="X209" s="42"/>
      <c r="Y209" s="42"/>
      <c r="Z209" s="42"/>
      <c r="AA209" s="42"/>
      <c r="AB209" s="42"/>
    </row>
    <row r="210" spans="1:28" ht="9" customHeight="1" x14ac:dyDescent="0.2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8"/>
      <c r="S210" s="48"/>
      <c r="T210" s="42"/>
      <c r="U210" s="42"/>
      <c r="V210" s="42"/>
      <c r="W210" s="42"/>
      <c r="X210" s="42"/>
      <c r="Y210" s="42"/>
      <c r="Z210" s="42"/>
      <c r="AA210" s="42"/>
      <c r="AB210" s="42"/>
    </row>
    <row r="211" spans="1:28" ht="9" customHeight="1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8"/>
      <c r="S211" s="48"/>
      <c r="T211" s="42"/>
      <c r="U211" s="42"/>
      <c r="V211" s="42"/>
      <c r="W211" s="42"/>
      <c r="X211" s="42"/>
      <c r="Y211" s="42"/>
      <c r="Z211" s="42"/>
      <c r="AA211" s="42"/>
      <c r="AB211" s="42"/>
    </row>
    <row r="212" spans="1:28" ht="9" customHeight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8"/>
      <c r="S212" s="48"/>
      <c r="T212" s="42"/>
      <c r="U212" s="42"/>
      <c r="V212" s="42"/>
      <c r="W212" s="42"/>
      <c r="X212" s="42"/>
      <c r="Y212" s="42"/>
      <c r="Z212" s="42"/>
      <c r="AA212" s="42"/>
      <c r="AB212" s="42"/>
    </row>
    <row r="213" spans="1:28" ht="9" customHeight="1" x14ac:dyDescent="0.2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8"/>
      <c r="S213" s="48"/>
      <c r="T213" s="42"/>
      <c r="U213" s="42"/>
      <c r="V213" s="42"/>
      <c r="W213" s="42"/>
      <c r="X213" s="42"/>
      <c r="Y213" s="42"/>
      <c r="Z213" s="42"/>
      <c r="AA213" s="42"/>
      <c r="AB213" s="42"/>
    </row>
    <row r="214" spans="1:28" ht="9" customHeight="1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8"/>
      <c r="S214" s="48"/>
      <c r="T214" s="42"/>
      <c r="U214" s="42"/>
      <c r="V214" s="42"/>
      <c r="W214" s="42"/>
      <c r="X214" s="42"/>
      <c r="Y214" s="42"/>
      <c r="Z214" s="42"/>
      <c r="AA214" s="42"/>
      <c r="AB214" s="42"/>
    </row>
    <row r="215" spans="1:28" ht="9" customHeight="1" x14ac:dyDescent="0.2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8"/>
      <c r="S215" s="48"/>
      <c r="T215" s="42"/>
      <c r="U215" s="42"/>
      <c r="V215" s="42"/>
      <c r="W215" s="42"/>
      <c r="X215" s="42"/>
      <c r="Y215" s="42"/>
      <c r="Z215" s="42"/>
      <c r="AA215" s="42"/>
      <c r="AB215" s="42"/>
    </row>
    <row r="216" spans="1:28" ht="9" customHeight="1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8"/>
      <c r="S216" s="48"/>
      <c r="T216" s="42"/>
      <c r="U216" s="42"/>
      <c r="V216" s="42"/>
      <c r="W216" s="42"/>
      <c r="X216" s="42"/>
      <c r="Y216" s="42"/>
      <c r="Z216" s="42"/>
      <c r="AA216" s="42"/>
      <c r="AB216" s="42"/>
    </row>
    <row r="217" spans="1:28" ht="9" customHeight="1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8"/>
      <c r="S217" s="48"/>
      <c r="T217" s="42"/>
      <c r="U217" s="42"/>
      <c r="V217" s="42"/>
      <c r="W217" s="42"/>
      <c r="X217" s="42"/>
      <c r="Y217" s="42"/>
      <c r="Z217" s="42"/>
      <c r="AA217" s="42"/>
      <c r="AB217" s="42"/>
    </row>
    <row r="218" spans="1:28" ht="9" customHeight="1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8"/>
      <c r="S218" s="48"/>
      <c r="T218" s="42"/>
      <c r="U218" s="42"/>
      <c r="V218" s="42"/>
      <c r="W218" s="42"/>
      <c r="X218" s="42"/>
      <c r="Y218" s="42"/>
      <c r="Z218" s="42"/>
      <c r="AA218" s="42"/>
      <c r="AB218" s="42"/>
    </row>
    <row r="219" spans="1:28" ht="9" customHeight="1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8"/>
      <c r="S219" s="48"/>
      <c r="T219" s="42"/>
      <c r="U219" s="42"/>
      <c r="V219" s="42"/>
      <c r="W219" s="42"/>
      <c r="X219" s="42"/>
      <c r="Y219" s="42"/>
      <c r="Z219" s="42"/>
      <c r="AA219" s="42"/>
      <c r="AB219" s="42"/>
    </row>
    <row r="220" spans="1:28" ht="9" customHeight="1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8"/>
      <c r="S220" s="48"/>
      <c r="T220" s="42"/>
      <c r="U220" s="42"/>
      <c r="V220" s="42"/>
      <c r="W220" s="42"/>
      <c r="X220" s="42"/>
      <c r="Y220" s="42"/>
      <c r="Z220" s="42"/>
      <c r="AA220" s="42"/>
      <c r="AB220" s="42"/>
    </row>
    <row r="221" spans="1:28" ht="9" customHeight="1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8"/>
      <c r="S221" s="48"/>
      <c r="T221" s="42"/>
      <c r="U221" s="42"/>
      <c r="V221" s="42"/>
      <c r="W221" s="42"/>
      <c r="X221" s="42"/>
      <c r="Y221" s="42"/>
      <c r="Z221" s="42"/>
      <c r="AA221" s="42"/>
      <c r="AB221" s="42"/>
    </row>
    <row r="222" spans="1:28" ht="9" customHeight="1" x14ac:dyDescent="0.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8"/>
      <c r="S222" s="48"/>
      <c r="T222" s="42"/>
      <c r="U222" s="42"/>
      <c r="V222" s="42"/>
      <c r="W222" s="42"/>
      <c r="X222" s="42"/>
      <c r="Y222" s="42"/>
      <c r="Z222" s="42"/>
      <c r="AA222" s="42"/>
      <c r="AB222" s="42"/>
    </row>
    <row r="223" spans="1:28" ht="9" customHeight="1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8"/>
      <c r="S223" s="48"/>
      <c r="T223" s="42"/>
      <c r="U223" s="42"/>
      <c r="V223" s="42"/>
      <c r="W223" s="42"/>
      <c r="X223" s="42"/>
      <c r="Y223" s="42"/>
      <c r="Z223" s="42"/>
      <c r="AA223" s="42"/>
      <c r="AB223" s="42"/>
    </row>
    <row r="224" spans="1:28" ht="9" customHeight="1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8"/>
      <c r="S224" s="48"/>
      <c r="T224" s="42"/>
      <c r="U224" s="42"/>
      <c r="V224" s="42"/>
      <c r="W224" s="42"/>
      <c r="X224" s="42"/>
      <c r="Y224" s="42"/>
      <c r="Z224" s="42"/>
      <c r="AA224" s="42"/>
      <c r="AB224" s="42"/>
    </row>
    <row r="225" spans="1:28" ht="9" customHeight="1" x14ac:dyDescent="0.2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8"/>
      <c r="S225" s="48"/>
      <c r="T225" s="42"/>
      <c r="U225" s="42"/>
      <c r="V225" s="42"/>
      <c r="W225" s="42"/>
      <c r="X225" s="42"/>
      <c r="Y225" s="42"/>
      <c r="Z225" s="42"/>
      <c r="AA225" s="42"/>
      <c r="AB225" s="42"/>
    </row>
    <row r="226" spans="1:28" ht="9" customHeight="1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8"/>
      <c r="S226" s="48"/>
      <c r="T226" s="42"/>
      <c r="U226" s="42"/>
      <c r="V226" s="42"/>
      <c r="W226" s="42"/>
      <c r="X226" s="42"/>
      <c r="Y226" s="42"/>
      <c r="Z226" s="42"/>
      <c r="AA226" s="42"/>
      <c r="AB226" s="42"/>
    </row>
    <row r="227" spans="1:28" ht="9" customHeight="1" x14ac:dyDescent="0.2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8"/>
      <c r="S227" s="48"/>
      <c r="T227" s="42"/>
      <c r="U227" s="42"/>
      <c r="V227" s="42"/>
      <c r="W227" s="42"/>
      <c r="X227" s="42"/>
      <c r="Y227" s="42"/>
      <c r="Z227" s="42"/>
      <c r="AA227" s="42"/>
      <c r="AB227" s="42"/>
    </row>
    <row r="228" spans="1:28" ht="9" customHeight="1" x14ac:dyDescent="0.2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8"/>
      <c r="S228" s="48"/>
      <c r="T228" s="42"/>
      <c r="U228" s="42"/>
      <c r="V228" s="42"/>
      <c r="W228" s="42"/>
      <c r="X228" s="42"/>
      <c r="Y228" s="42"/>
      <c r="Z228" s="42"/>
      <c r="AA228" s="42"/>
      <c r="AB228" s="42"/>
    </row>
    <row r="229" spans="1:28" ht="9" customHeight="1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8"/>
      <c r="S229" s="48"/>
      <c r="T229" s="42"/>
      <c r="U229" s="42"/>
      <c r="V229" s="42"/>
      <c r="W229" s="42"/>
      <c r="X229" s="42"/>
      <c r="Y229" s="42"/>
      <c r="Z229" s="42"/>
      <c r="AA229" s="42"/>
      <c r="AB229" s="42"/>
    </row>
    <row r="230" spans="1:28" ht="9" customHeight="1" x14ac:dyDescent="0.2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8"/>
      <c r="S230" s="48"/>
      <c r="T230" s="42"/>
      <c r="U230" s="42"/>
      <c r="V230" s="42"/>
      <c r="W230" s="42"/>
      <c r="X230" s="42"/>
      <c r="Y230" s="42"/>
      <c r="Z230" s="42"/>
      <c r="AA230" s="42"/>
      <c r="AB230" s="42"/>
    </row>
    <row r="231" spans="1:28" ht="9" customHeight="1" x14ac:dyDescent="0.2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8"/>
      <c r="S231" s="48"/>
      <c r="T231" s="42"/>
      <c r="U231" s="42"/>
      <c r="V231" s="42"/>
      <c r="W231" s="42"/>
      <c r="X231" s="42"/>
      <c r="Y231" s="42"/>
      <c r="Z231" s="42"/>
      <c r="AA231" s="42"/>
      <c r="AB231" s="42"/>
    </row>
    <row r="232" spans="1:28" ht="9" customHeight="1" x14ac:dyDescent="0.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8"/>
      <c r="S232" s="48"/>
      <c r="T232" s="42"/>
      <c r="U232" s="42"/>
      <c r="V232" s="42"/>
      <c r="W232" s="42"/>
      <c r="X232" s="42"/>
      <c r="Y232" s="42"/>
      <c r="Z232" s="42"/>
      <c r="AA232" s="42"/>
      <c r="AB232" s="42"/>
    </row>
    <row r="233" spans="1:28" ht="9" customHeight="1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8"/>
      <c r="S233" s="48"/>
      <c r="T233" s="42"/>
      <c r="U233" s="42"/>
      <c r="V233" s="42"/>
      <c r="W233" s="42"/>
      <c r="X233" s="42"/>
      <c r="Y233" s="42"/>
      <c r="Z233" s="42"/>
      <c r="AA233" s="42"/>
      <c r="AB233" s="42"/>
    </row>
    <row r="234" spans="1:28" ht="9" customHeight="1" x14ac:dyDescent="0.2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8"/>
      <c r="S234" s="48"/>
      <c r="T234" s="42"/>
      <c r="U234" s="42"/>
      <c r="V234" s="42"/>
      <c r="W234" s="42"/>
      <c r="X234" s="42"/>
      <c r="Y234" s="42"/>
      <c r="Z234" s="42"/>
      <c r="AA234" s="42"/>
      <c r="AB234" s="42"/>
    </row>
    <row r="235" spans="1:28" ht="9" customHeight="1" x14ac:dyDescent="0.2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8"/>
      <c r="S235" s="48"/>
      <c r="T235" s="42"/>
      <c r="U235" s="42"/>
      <c r="V235" s="42"/>
      <c r="W235" s="42"/>
      <c r="X235" s="42"/>
      <c r="Y235" s="42"/>
      <c r="Z235" s="42"/>
      <c r="AA235" s="42"/>
      <c r="AB235" s="42"/>
    </row>
    <row r="236" spans="1:28" ht="9" customHeight="1" x14ac:dyDescent="0.2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8"/>
      <c r="S236" s="48"/>
      <c r="T236" s="42"/>
      <c r="U236" s="42"/>
      <c r="V236" s="42"/>
      <c r="W236" s="42"/>
      <c r="X236" s="42"/>
      <c r="Y236" s="42"/>
      <c r="Z236" s="42"/>
      <c r="AA236" s="42"/>
      <c r="AB236" s="42"/>
    </row>
    <row r="237" spans="1:28" ht="9" customHeight="1" x14ac:dyDescent="0.2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8"/>
      <c r="S237" s="48"/>
      <c r="T237" s="42"/>
      <c r="U237" s="42"/>
      <c r="V237" s="42"/>
      <c r="W237" s="42"/>
      <c r="X237" s="42"/>
      <c r="Y237" s="42"/>
      <c r="Z237" s="42"/>
      <c r="AA237" s="42"/>
      <c r="AB237" s="42"/>
    </row>
    <row r="238" spans="1:28" ht="9" customHeight="1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8"/>
      <c r="S238" s="48"/>
      <c r="T238" s="42"/>
      <c r="U238" s="42"/>
      <c r="V238" s="42"/>
      <c r="W238" s="42"/>
      <c r="X238" s="42"/>
      <c r="Y238" s="42"/>
      <c r="Z238" s="42"/>
      <c r="AA238" s="42"/>
      <c r="AB238" s="42"/>
    </row>
    <row r="239" spans="1:28" ht="9" customHeight="1" x14ac:dyDescent="0.2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8"/>
      <c r="S239" s="48"/>
      <c r="T239" s="42"/>
      <c r="U239" s="42"/>
      <c r="V239" s="42"/>
      <c r="W239" s="42"/>
      <c r="X239" s="42"/>
      <c r="Y239" s="42"/>
      <c r="Z239" s="42"/>
      <c r="AA239" s="42"/>
      <c r="AB239" s="42"/>
    </row>
    <row r="240" spans="1:28" ht="9" customHeight="1" x14ac:dyDescent="0.2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8"/>
      <c r="S240" s="48"/>
      <c r="T240" s="42"/>
      <c r="U240" s="42"/>
      <c r="V240" s="42"/>
      <c r="W240" s="42"/>
      <c r="X240" s="42"/>
      <c r="Y240" s="42"/>
      <c r="Z240" s="42"/>
      <c r="AA240" s="42"/>
      <c r="AB240" s="42"/>
    </row>
    <row r="241" spans="1:28" ht="9" customHeight="1" x14ac:dyDescent="0.2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8"/>
      <c r="S241" s="48"/>
      <c r="T241" s="42"/>
      <c r="U241" s="42"/>
      <c r="V241" s="42"/>
      <c r="W241" s="42"/>
      <c r="X241" s="42"/>
      <c r="Y241" s="42"/>
      <c r="Z241" s="42"/>
      <c r="AA241" s="42"/>
      <c r="AB241" s="42"/>
    </row>
    <row r="242" spans="1:28" ht="9" customHeight="1" x14ac:dyDescent="0.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8"/>
      <c r="S242" s="48"/>
      <c r="T242" s="42"/>
      <c r="U242" s="42"/>
      <c r="V242" s="42"/>
      <c r="W242" s="42"/>
      <c r="X242" s="42"/>
      <c r="Y242" s="42"/>
      <c r="Z242" s="42"/>
      <c r="AA242" s="42"/>
      <c r="AB242" s="42"/>
    </row>
    <row r="243" spans="1:28" ht="9" customHeight="1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8"/>
      <c r="S243" s="48"/>
      <c r="T243" s="42"/>
      <c r="U243" s="42"/>
      <c r="V243" s="42"/>
      <c r="W243" s="42"/>
      <c r="X243" s="42"/>
      <c r="Y243" s="42"/>
      <c r="Z243" s="42"/>
      <c r="AA243" s="42"/>
      <c r="AB243" s="42"/>
    </row>
    <row r="244" spans="1:28" ht="9" customHeight="1" x14ac:dyDescent="0.2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8"/>
      <c r="S244" s="48"/>
      <c r="T244" s="42"/>
      <c r="U244" s="42"/>
      <c r="V244" s="42"/>
      <c r="W244" s="42"/>
      <c r="X244" s="42"/>
      <c r="Y244" s="42"/>
      <c r="Z244" s="42"/>
      <c r="AA244" s="42"/>
      <c r="AB244" s="42"/>
    </row>
    <row r="245" spans="1:28" ht="9" customHeight="1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8"/>
      <c r="S245" s="48"/>
      <c r="T245" s="42"/>
      <c r="U245" s="42"/>
      <c r="V245" s="42"/>
      <c r="W245" s="42"/>
      <c r="X245" s="42"/>
      <c r="Y245" s="42"/>
      <c r="Z245" s="42"/>
      <c r="AA245" s="42"/>
      <c r="AB245" s="42"/>
    </row>
    <row r="246" spans="1:28" ht="9" customHeight="1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8"/>
      <c r="S246" s="48"/>
      <c r="T246" s="42"/>
      <c r="U246" s="42"/>
      <c r="V246" s="42"/>
      <c r="W246" s="42"/>
      <c r="X246" s="42"/>
      <c r="Y246" s="42"/>
      <c r="Z246" s="42"/>
      <c r="AA246" s="42"/>
      <c r="AB246" s="42"/>
    </row>
    <row r="247" spans="1:28" ht="9" customHeight="1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8"/>
      <c r="S247" s="48"/>
      <c r="T247" s="42"/>
      <c r="U247" s="42"/>
      <c r="V247" s="42"/>
      <c r="W247" s="42"/>
      <c r="X247" s="42"/>
      <c r="Y247" s="42"/>
      <c r="Z247" s="42"/>
      <c r="AA247" s="42"/>
      <c r="AB247" s="42"/>
    </row>
    <row r="248" spans="1:28" ht="9" customHeight="1" x14ac:dyDescent="0.2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8"/>
      <c r="S248" s="48"/>
      <c r="T248" s="42"/>
      <c r="U248" s="42"/>
      <c r="V248" s="42"/>
      <c r="W248" s="42"/>
      <c r="X248" s="42"/>
      <c r="Y248" s="42"/>
      <c r="Z248" s="42"/>
      <c r="AA248" s="42"/>
      <c r="AB248" s="42"/>
    </row>
    <row r="249" spans="1:28" ht="15.75" customHeight="1" x14ac:dyDescent="0.2"/>
    <row r="250" spans="1:28" ht="15.75" customHeight="1" x14ac:dyDescent="0.2"/>
    <row r="251" spans="1:28" ht="15.75" customHeight="1" x14ac:dyDescent="0.2"/>
    <row r="252" spans="1:28" ht="15.75" customHeight="1" x14ac:dyDescent="0.2"/>
    <row r="253" spans="1:28" ht="15.75" customHeight="1" x14ac:dyDescent="0.2"/>
    <row r="254" spans="1:28" ht="15.75" customHeight="1" x14ac:dyDescent="0.2"/>
    <row r="255" spans="1:28" ht="15.75" customHeight="1" x14ac:dyDescent="0.2"/>
    <row r="256" spans="1:28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6:T16"/>
  <mergeCells count="20">
    <mergeCell ref="X3:Z3"/>
    <mergeCell ref="Q3:Q4"/>
    <mergeCell ref="R3:S3"/>
    <mergeCell ref="A1:A2"/>
    <mergeCell ref="A3:A5"/>
    <mergeCell ref="B3:B5"/>
    <mergeCell ref="H3:H5"/>
    <mergeCell ref="T3:T4"/>
    <mergeCell ref="C3:F3"/>
    <mergeCell ref="B1:AB1"/>
    <mergeCell ref="B2:AB2"/>
    <mergeCell ref="AA3:AA5"/>
    <mergeCell ref="AB3:AB5"/>
    <mergeCell ref="R4:S4"/>
    <mergeCell ref="I3:I4"/>
    <mergeCell ref="K4:L4"/>
    <mergeCell ref="M4:N4"/>
    <mergeCell ref="O4:P4"/>
    <mergeCell ref="J3:P3"/>
    <mergeCell ref="U3:W3"/>
  </mergeCells>
  <pageMargins left="0" right="0" top="0.74803149606299213" bottom="0.74803149606299213" header="0" footer="0"/>
  <pageSetup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000"/>
  <sheetViews>
    <sheetView showGridLines="0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O14" sqref="O14"/>
    </sheetView>
  </sheetViews>
  <sheetFormatPr defaultColWidth="14.42578125" defaultRowHeight="15" customHeight="1" x14ac:dyDescent="0.2"/>
  <cols>
    <col min="1" max="1" width="1.28515625" style="28" customWidth="1"/>
    <col min="2" max="2" width="24.140625" style="28" customWidth="1"/>
    <col min="3" max="3" width="14.5703125" style="28" customWidth="1"/>
    <col min="4" max="4" width="6.140625" style="28" customWidth="1"/>
    <col min="5" max="7" width="10.140625" style="28" customWidth="1"/>
    <col min="8" max="13" width="11.7109375" style="28" customWidth="1"/>
    <col min="14" max="15" width="13" style="28" customWidth="1"/>
    <col min="16" max="16" width="9.7109375" style="28" customWidth="1"/>
    <col min="17" max="17" width="9.28515625" style="28" customWidth="1"/>
    <col min="18" max="18" width="13" style="28" customWidth="1"/>
    <col min="19" max="19" width="11.42578125" style="28" customWidth="1"/>
    <col min="20" max="25" width="12.140625" style="28" customWidth="1"/>
    <col min="26" max="26" width="9.42578125" style="28" customWidth="1"/>
    <col min="27" max="41" width="9.85546875" style="28" customWidth="1"/>
    <col min="42" max="47" width="9.5703125" style="28" customWidth="1"/>
    <col min="48" max="48" width="12.28515625" style="28" customWidth="1"/>
    <col min="49" max="49" width="9" style="28" customWidth="1"/>
    <col min="50" max="51" width="10.42578125" style="28" customWidth="1"/>
    <col min="52" max="52" width="9" style="28" customWidth="1"/>
    <col min="53" max="53" width="9.7109375" style="28" customWidth="1"/>
    <col min="54" max="54" width="9.85546875" style="28" customWidth="1"/>
    <col min="55" max="61" width="9.28515625" style="28" customWidth="1"/>
    <col min="62" max="62" width="9.42578125" style="28" customWidth="1"/>
    <col min="63" max="63" width="8.85546875" style="28" customWidth="1"/>
    <col min="64" max="64" width="11.28515625" style="28" customWidth="1"/>
    <col min="65" max="77" width="9.140625" style="28" customWidth="1"/>
    <col min="78" max="78" width="28.28515625" style="28" customWidth="1"/>
    <col min="79" max="16384" width="14.42578125" style="28"/>
  </cols>
  <sheetData>
    <row r="1" spans="1:78" ht="29.25" customHeight="1" x14ac:dyDescent="0.2">
      <c r="A1" s="42"/>
      <c r="B1" s="260" t="s">
        <v>166</v>
      </c>
      <c r="C1" s="261" t="s">
        <v>120</v>
      </c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  <c r="AS1" s="262"/>
      <c r="AT1" s="262"/>
      <c r="AU1" s="262"/>
      <c r="AV1" s="262"/>
      <c r="AW1" s="262"/>
      <c r="AX1" s="262"/>
      <c r="AY1" s="262"/>
      <c r="AZ1" s="262"/>
      <c r="BA1" s="262"/>
      <c r="BB1" s="262"/>
      <c r="BC1" s="262"/>
      <c r="BD1" s="262"/>
      <c r="BE1" s="262"/>
      <c r="BF1" s="262"/>
      <c r="BG1" s="262"/>
      <c r="BH1" s="262"/>
      <c r="BI1" s="262"/>
      <c r="BJ1" s="262"/>
      <c r="BK1" s="262"/>
      <c r="BL1" s="262"/>
      <c r="BM1" s="262"/>
      <c r="BN1" s="262"/>
      <c r="BO1" s="262"/>
      <c r="BP1" s="262"/>
      <c r="BQ1" s="262"/>
      <c r="BR1" s="262"/>
      <c r="BS1" s="262"/>
      <c r="BT1" s="262"/>
      <c r="BU1" s="262"/>
      <c r="BV1" s="262"/>
      <c r="BW1" s="262"/>
      <c r="BX1" s="262"/>
      <c r="BY1" s="262"/>
      <c r="BZ1" s="262"/>
    </row>
    <row r="2" spans="1:78" ht="9" customHeight="1" x14ac:dyDescent="0.2">
      <c r="A2" s="42"/>
      <c r="B2" s="239"/>
      <c r="C2" s="263" t="s">
        <v>167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  <c r="BH2" s="264"/>
      <c r="BI2" s="264"/>
      <c r="BJ2" s="264"/>
      <c r="BK2" s="264"/>
      <c r="BL2" s="264"/>
      <c r="BM2" s="264"/>
      <c r="BN2" s="264"/>
      <c r="BO2" s="264"/>
      <c r="BP2" s="264"/>
      <c r="BQ2" s="264"/>
      <c r="BR2" s="264"/>
      <c r="BS2" s="264"/>
      <c r="BT2" s="264"/>
      <c r="BU2" s="264"/>
      <c r="BV2" s="264"/>
      <c r="BW2" s="264"/>
      <c r="BX2" s="264"/>
      <c r="BY2" s="264"/>
      <c r="BZ2" s="264"/>
    </row>
    <row r="3" spans="1:78" ht="33" customHeight="1" x14ac:dyDescent="0.2">
      <c r="A3" s="42"/>
      <c r="B3" s="252" t="s">
        <v>168</v>
      </c>
      <c r="C3" s="252" t="s">
        <v>2</v>
      </c>
      <c r="D3" s="237" t="s">
        <v>3</v>
      </c>
      <c r="E3" s="258" t="s">
        <v>169</v>
      </c>
      <c r="F3" s="244"/>
      <c r="G3" s="245"/>
      <c r="H3" s="258" t="s">
        <v>170</v>
      </c>
      <c r="I3" s="244"/>
      <c r="J3" s="245"/>
      <c r="K3" s="258" t="s">
        <v>171</v>
      </c>
      <c r="L3" s="244"/>
      <c r="M3" s="245"/>
      <c r="N3" s="249" t="s">
        <v>172</v>
      </c>
      <c r="O3" s="241"/>
      <c r="P3" s="241"/>
      <c r="Q3" s="241"/>
      <c r="R3" s="242"/>
      <c r="S3" s="250" t="s">
        <v>173</v>
      </c>
      <c r="T3" s="258" t="s">
        <v>398</v>
      </c>
      <c r="U3" s="244"/>
      <c r="V3" s="245"/>
      <c r="W3" s="258" t="s">
        <v>399</v>
      </c>
      <c r="X3" s="244"/>
      <c r="Y3" s="245"/>
      <c r="Z3" s="259" t="s">
        <v>400</v>
      </c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2"/>
      <c r="AP3" s="249" t="s">
        <v>174</v>
      </c>
      <c r="AQ3" s="241"/>
      <c r="AR3" s="241"/>
      <c r="AS3" s="241"/>
      <c r="AT3" s="241"/>
      <c r="AU3" s="242"/>
      <c r="AV3" s="250" t="s">
        <v>175</v>
      </c>
      <c r="AW3" s="249"/>
      <c r="AX3" s="241"/>
      <c r="AY3" s="241"/>
      <c r="AZ3" s="241"/>
      <c r="BA3" s="241"/>
      <c r="BB3" s="241"/>
      <c r="BC3" s="241"/>
      <c r="BD3" s="241"/>
      <c r="BE3" s="241"/>
      <c r="BF3" s="241"/>
      <c r="BG3" s="241"/>
      <c r="BH3" s="241"/>
      <c r="BI3" s="241"/>
      <c r="BJ3" s="241"/>
      <c r="BK3" s="242"/>
      <c r="BL3" s="250" t="s">
        <v>127</v>
      </c>
      <c r="BM3" s="258" t="s">
        <v>176</v>
      </c>
      <c r="BN3" s="244"/>
      <c r="BO3" s="245"/>
      <c r="BP3" s="258" t="s">
        <v>177</v>
      </c>
      <c r="BQ3" s="244"/>
      <c r="BR3" s="245"/>
      <c r="BS3" s="249" t="s">
        <v>401</v>
      </c>
      <c r="BT3" s="241"/>
      <c r="BU3" s="241"/>
      <c r="BV3" s="241"/>
      <c r="BW3" s="241"/>
      <c r="BX3" s="241"/>
      <c r="BY3" s="242"/>
      <c r="BZ3" s="250" t="s">
        <v>178</v>
      </c>
    </row>
    <row r="4" spans="1:78" ht="108" customHeight="1" x14ac:dyDescent="0.2">
      <c r="A4" s="42"/>
      <c r="B4" s="238"/>
      <c r="C4" s="238"/>
      <c r="D4" s="238"/>
      <c r="E4" s="246"/>
      <c r="F4" s="235"/>
      <c r="G4" s="236"/>
      <c r="H4" s="246"/>
      <c r="I4" s="235"/>
      <c r="J4" s="236"/>
      <c r="K4" s="246"/>
      <c r="L4" s="235"/>
      <c r="M4" s="236"/>
      <c r="N4" s="250" t="s">
        <v>179</v>
      </c>
      <c r="O4" s="250" t="s">
        <v>180</v>
      </c>
      <c r="P4" s="265" t="s">
        <v>181</v>
      </c>
      <c r="Q4" s="242"/>
      <c r="R4" s="250" t="s">
        <v>182</v>
      </c>
      <c r="S4" s="238"/>
      <c r="T4" s="246"/>
      <c r="U4" s="235"/>
      <c r="V4" s="236"/>
      <c r="W4" s="246"/>
      <c r="X4" s="235"/>
      <c r="Y4" s="236"/>
      <c r="Z4" s="250" t="s">
        <v>10</v>
      </c>
      <c r="AA4" s="249" t="s">
        <v>179</v>
      </c>
      <c r="AB4" s="241"/>
      <c r="AC4" s="242"/>
      <c r="AD4" s="249" t="s">
        <v>180</v>
      </c>
      <c r="AE4" s="241"/>
      <c r="AF4" s="242"/>
      <c r="AG4" s="249" t="s">
        <v>436</v>
      </c>
      <c r="AH4" s="241"/>
      <c r="AI4" s="242"/>
      <c r="AJ4" s="249" t="s">
        <v>437</v>
      </c>
      <c r="AK4" s="241"/>
      <c r="AL4" s="242"/>
      <c r="AM4" s="249" t="s">
        <v>182</v>
      </c>
      <c r="AN4" s="241"/>
      <c r="AO4" s="242"/>
      <c r="AP4" s="249" t="s">
        <v>183</v>
      </c>
      <c r="AQ4" s="241"/>
      <c r="AR4" s="242"/>
      <c r="AS4" s="249" t="s">
        <v>184</v>
      </c>
      <c r="AT4" s="241"/>
      <c r="AU4" s="242"/>
      <c r="AV4" s="238"/>
      <c r="AW4" s="249" t="s">
        <v>185</v>
      </c>
      <c r="AX4" s="241"/>
      <c r="AY4" s="242"/>
      <c r="AZ4" s="249" t="s">
        <v>180</v>
      </c>
      <c r="BA4" s="241"/>
      <c r="BB4" s="242"/>
      <c r="BC4" s="249" t="s">
        <v>436</v>
      </c>
      <c r="BD4" s="241"/>
      <c r="BE4" s="242"/>
      <c r="BF4" s="249" t="s">
        <v>437</v>
      </c>
      <c r="BG4" s="241"/>
      <c r="BH4" s="242"/>
      <c r="BI4" s="249" t="s">
        <v>186</v>
      </c>
      <c r="BJ4" s="241"/>
      <c r="BK4" s="242"/>
      <c r="BL4" s="238"/>
      <c r="BM4" s="246"/>
      <c r="BN4" s="235"/>
      <c r="BO4" s="236"/>
      <c r="BP4" s="246"/>
      <c r="BQ4" s="235"/>
      <c r="BR4" s="236"/>
      <c r="BS4" s="249" t="s">
        <v>187</v>
      </c>
      <c r="BT4" s="241"/>
      <c r="BU4" s="242"/>
      <c r="BV4" s="249" t="s">
        <v>184</v>
      </c>
      <c r="BW4" s="241"/>
      <c r="BX4" s="242"/>
      <c r="BY4" s="66" t="s">
        <v>188</v>
      </c>
      <c r="BZ4" s="239"/>
    </row>
    <row r="5" spans="1:78" ht="45" customHeight="1" x14ac:dyDescent="0.2">
      <c r="A5" s="42"/>
      <c r="B5" s="239"/>
      <c r="C5" s="239"/>
      <c r="D5" s="239"/>
      <c r="E5" s="30" t="s">
        <v>21</v>
      </c>
      <c r="F5" s="30" t="s">
        <v>22</v>
      </c>
      <c r="G5" s="30" t="s">
        <v>23</v>
      </c>
      <c r="H5" s="30" t="s">
        <v>21</v>
      </c>
      <c r="I5" s="30" t="s">
        <v>22</v>
      </c>
      <c r="J5" s="30" t="s">
        <v>23</v>
      </c>
      <c r="K5" s="30" t="s">
        <v>21</v>
      </c>
      <c r="L5" s="30" t="s">
        <v>22</v>
      </c>
      <c r="M5" s="30" t="s">
        <v>23</v>
      </c>
      <c r="N5" s="239"/>
      <c r="O5" s="239"/>
      <c r="P5" s="67" t="s">
        <v>189</v>
      </c>
      <c r="Q5" s="67" t="s">
        <v>190</v>
      </c>
      <c r="R5" s="239"/>
      <c r="S5" s="239"/>
      <c r="T5" s="30" t="s">
        <v>21</v>
      </c>
      <c r="U5" s="30" t="s">
        <v>22</v>
      </c>
      <c r="V5" s="30" t="s">
        <v>23</v>
      </c>
      <c r="W5" s="30" t="s">
        <v>21</v>
      </c>
      <c r="X5" s="30" t="s">
        <v>22</v>
      </c>
      <c r="Y5" s="30" t="s">
        <v>23</v>
      </c>
      <c r="Z5" s="239"/>
      <c r="AA5" s="30" t="s">
        <v>21</v>
      </c>
      <c r="AB5" s="30" t="s">
        <v>22</v>
      </c>
      <c r="AC5" s="30" t="s">
        <v>23</v>
      </c>
      <c r="AD5" s="30" t="s">
        <v>21</v>
      </c>
      <c r="AE5" s="30" t="s">
        <v>22</v>
      </c>
      <c r="AF5" s="30" t="s">
        <v>23</v>
      </c>
      <c r="AG5" s="30" t="s">
        <v>21</v>
      </c>
      <c r="AH5" s="30" t="s">
        <v>22</v>
      </c>
      <c r="AI5" s="30" t="s">
        <v>23</v>
      </c>
      <c r="AJ5" s="30" t="s">
        <v>21</v>
      </c>
      <c r="AK5" s="30" t="s">
        <v>22</v>
      </c>
      <c r="AL5" s="30" t="s">
        <v>23</v>
      </c>
      <c r="AM5" s="30" t="s">
        <v>21</v>
      </c>
      <c r="AN5" s="30" t="s">
        <v>22</v>
      </c>
      <c r="AO5" s="30" t="s">
        <v>23</v>
      </c>
      <c r="AP5" s="30" t="s">
        <v>21</v>
      </c>
      <c r="AQ5" s="30" t="s">
        <v>22</v>
      </c>
      <c r="AR5" s="30" t="s">
        <v>23</v>
      </c>
      <c r="AS5" s="30" t="s">
        <v>21</v>
      </c>
      <c r="AT5" s="30" t="s">
        <v>22</v>
      </c>
      <c r="AU5" s="30" t="s">
        <v>23</v>
      </c>
      <c r="AV5" s="239"/>
      <c r="AW5" s="30" t="s">
        <v>21</v>
      </c>
      <c r="AX5" s="30" t="s">
        <v>22</v>
      </c>
      <c r="AY5" s="30" t="s">
        <v>23</v>
      </c>
      <c r="AZ5" s="30" t="s">
        <v>21</v>
      </c>
      <c r="BA5" s="30" t="s">
        <v>22</v>
      </c>
      <c r="BB5" s="30" t="s">
        <v>23</v>
      </c>
      <c r="BC5" s="30" t="s">
        <v>21</v>
      </c>
      <c r="BD5" s="30" t="s">
        <v>22</v>
      </c>
      <c r="BE5" s="30" t="s">
        <v>23</v>
      </c>
      <c r="BF5" s="30" t="s">
        <v>21</v>
      </c>
      <c r="BG5" s="30" t="s">
        <v>22</v>
      </c>
      <c r="BH5" s="30" t="s">
        <v>23</v>
      </c>
      <c r="BI5" s="30" t="s">
        <v>21</v>
      </c>
      <c r="BJ5" s="30" t="s">
        <v>22</v>
      </c>
      <c r="BK5" s="30" t="s">
        <v>23</v>
      </c>
      <c r="BL5" s="239"/>
      <c r="BM5" s="30" t="s">
        <v>21</v>
      </c>
      <c r="BN5" s="30" t="s">
        <v>22</v>
      </c>
      <c r="BO5" s="30" t="s">
        <v>23</v>
      </c>
      <c r="BP5" s="30" t="s">
        <v>21</v>
      </c>
      <c r="BQ5" s="30" t="s">
        <v>22</v>
      </c>
      <c r="BR5" s="30" t="s">
        <v>23</v>
      </c>
      <c r="BS5" s="30" t="s">
        <v>21</v>
      </c>
      <c r="BT5" s="30" t="s">
        <v>22</v>
      </c>
      <c r="BU5" s="30" t="s">
        <v>23</v>
      </c>
      <c r="BV5" s="30" t="s">
        <v>21</v>
      </c>
      <c r="BW5" s="30" t="s">
        <v>22</v>
      </c>
      <c r="BX5" s="30" t="s">
        <v>23</v>
      </c>
      <c r="BY5" s="30"/>
      <c r="BZ5" s="30"/>
    </row>
    <row r="6" spans="1:78" ht="24" customHeight="1" x14ac:dyDescent="0.2">
      <c r="A6" s="42"/>
      <c r="B6" s="50"/>
      <c r="C6" s="50"/>
      <c r="D6" s="29"/>
      <c r="E6" s="30" t="s">
        <v>390</v>
      </c>
      <c r="F6" s="30" t="s">
        <v>391</v>
      </c>
      <c r="G6" s="30" t="s">
        <v>392</v>
      </c>
      <c r="H6" s="30">
        <v>0</v>
      </c>
      <c r="I6" s="30">
        <v>89.73</v>
      </c>
      <c r="J6" s="30">
        <v>93.323999999999998</v>
      </c>
      <c r="K6" s="30">
        <v>0</v>
      </c>
      <c r="L6" s="30">
        <v>51.274999999999999</v>
      </c>
      <c r="M6" s="30">
        <v>54.258000000000003</v>
      </c>
      <c r="N6" s="68">
        <v>0.21</v>
      </c>
      <c r="O6" s="68">
        <v>0.05</v>
      </c>
      <c r="P6" s="68">
        <v>0.09</v>
      </c>
      <c r="Q6" s="68">
        <v>0.05</v>
      </c>
      <c r="R6" s="68">
        <v>0.03</v>
      </c>
      <c r="S6" s="69" t="s">
        <v>191</v>
      </c>
      <c r="T6" s="69"/>
      <c r="U6" s="69"/>
      <c r="V6" s="69"/>
      <c r="W6" s="69"/>
      <c r="X6" s="69"/>
      <c r="Y6" s="69"/>
      <c r="Z6" s="29" t="s">
        <v>192</v>
      </c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29" t="s">
        <v>193</v>
      </c>
      <c r="AQ6" s="29" t="s">
        <v>194</v>
      </c>
      <c r="AR6" s="29" t="s">
        <v>195</v>
      </c>
      <c r="AS6" s="29" t="s">
        <v>196</v>
      </c>
      <c r="AT6" s="29" t="s">
        <v>197</v>
      </c>
      <c r="AU6" s="29" t="s">
        <v>198</v>
      </c>
      <c r="AV6" s="29" t="s">
        <v>199</v>
      </c>
      <c r="AW6" s="29" t="s">
        <v>200</v>
      </c>
      <c r="AX6" s="29" t="s">
        <v>201</v>
      </c>
      <c r="AY6" s="29" t="s">
        <v>202</v>
      </c>
      <c r="AZ6" s="29" t="s">
        <v>203</v>
      </c>
      <c r="BA6" s="29" t="s">
        <v>204</v>
      </c>
      <c r="BB6" s="29" t="s">
        <v>205</v>
      </c>
      <c r="BC6" s="29"/>
      <c r="BD6" s="29"/>
      <c r="BE6" s="29"/>
      <c r="BF6" s="29"/>
      <c r="BG6" s="29"/>
      <c r="BH6" s="29"/>
      <c r="BI6" s="29" t="s">
        <v>206</v>
      </c>
      <c r="BJ6" s="29" t="s">
        <v>207</v>
      </c>
      <c r="BK6" s="29" t="s">
        <v>208</v>
      </c>
      <c r="BL6" s="29" t="s">
        <v>209</v>
      </c>
      <c r="BM6" s="29" t="s">
        <v>210</v>
      </c>
      <c r="BN6" s="29" t="s">
        <v>211</v>
      </c>
      <c r="BO6" s="29" t="s">
        <v>211</v>
      </c>
      <c r="BP6" s="29" t="s">
        <v>210</v>
      </c>
      <c r="BQ6" s="29" t="s">
        <v>212</v>
      </c>
      <c r="BR6" s="29" t="s">
        <v>212</v>
      </c>
      <c r="BS6" s="70" t="s">
        <v>213</v>
      </c>
      <c r="BT6" s="70" t="s">
        <v>214</v>
      </c>
      <c r="BU6" s="70" t="s">
        <v>215</v>
      </c>
      <c r="BV6" s="70" t="s">
        <v>216</v>
      </c>
      <c r="BW6" s="70" t="s">
        <v>217</v>
      </c>
      <c r="BX6" s="70" t="s">
        <v>218</v>
      </c>
      <c r="BY6" s="71" t="s">
        <v>219</v>
      </c>
      <c r="BZ6" s="72"/>
    </row>
    <row r="7" spans="1:78" ht="9" customHeight="1" x14ac:dyDescent="0.2">
      <c r="A7" s="42"/>
      <c r="B7" s="31">
        <v>1</v>
      </c>
      <c r="C7" s="31">
        <v>2</v>
      </c>
      <c r="D7" s="31" t="s">
        <v>148</v>
      </c>
      <c r="E7" s="31" t="s">
        <v>149</v>
      </c>
      <c r="F7" s="31" t="s">
        <v>150</v>
      </c>
      <c r="G7" s="31" t="s">
        <v>151</v>
      </c>
      <c r="H7" s="31" t="s">
        <v>152</v>
      </c>
      <c r="I7" s="31" t="s">
        <v>153</v>
      </c>
      <c r="J7" s="31" t="s">
        <v>154</v>
      </c>
      <c r="K7" s="31" t="s">
        <v>155</v>
      </c>
      <c r="L7" s="31" t="s">
        <v>156</v>
      </c>
      <c r="M7" s="31" t="s">
        <v>157</v>
      </c>
      <c r="N7" s="31" t="s">
        <v>159</v>
      </c>
      <c r="O7" s="31" t="s">
        <v>160</v>
      </c>
      <c r="P7" s="31"/>
      <c r="Q7" s="31"/>
      <c r="R7" s="31" t="s">
        <v>162</v>
      </c>
      <c r="S7" s="31" t="s">
        <v>220</v>
      </c>
      <c r="T7" s="31" t="s">
        <v>221</v>
      </c>
      <c r="U7" s="31" t="s">
        <v>222</v>
      </c>
      <c r="V7" s="31" t="s">
        <v>223</v>
      </c>
      <c r="W7" s="31" t="s">
        <v>224</v>
      </c>
      <c r="X7" s="31" t="s">
        <v>225</v>
      </c>
      <c r="Y7" s="31" t="s">
        <v>226</v>
      </c>
      <c r="Z7" s="31" t="s">
        <v>227</v>
      </c>
      <c r="AA7" s="31" t="s">
        <v>228</v>
      </c>
      <c r="AB7" s="31" t="s">
        <v>229</v>
      </c>
      <c r="AC7" s="31" t="s">
        <v>230</v>
      </c>
      <c r="AD7" s="31" t="s">
        <v>231</v>
      </c>
      <c r="AE7" s="31" t="s">
        <v>232</v>
      </c>
      <c r="AF7" s="31" t="s">
        <v>233</v>
      </c>
      <c r="AG7" s="31"/>
      <c r="AH7" s="31"/>
      <c r="AI7" s="31"/>
      <c r="AJ7" s="31"/>
      <c r="AK7" s="31"/>
      <c r="AL7" s="31"/>
      <c r="AM7" s="31" t="s">
        <v>234</v>
      </c>
      <c r="AN7" s="31" t="s">
        <v>235</v>
      </c>
      <c r="AO7" s="31" t="s">
        <v>236</v>
      </c>
      <c r="AP7" s="31" t="s">
        <v>237</v>
      </c>
      <c r="AQ7" s="31" t="s">
        <v>238</v>
      </c>
      <c r="AR7" s="31" t="s">
        <v>239</v>
      </c>
      <c r="AS7" s="31" t="s">
        <v>240</v>
      </c>
      <c r="AT7" s="31" t="s">
        <v>241</v>
      </c>
      <c r="AU7" s="31" t="s">
        <v>242</v>
      </c>
      <c r="AV7" s="31" t="s">
        <v>243</v>
      </c>
      <c r="AW7" s="31" t="s">
        <v>244</v>
      </c>
      <c r="AX7" s="31" t="s">
        <v>245</v>
      </c>
      <c r="AY7" s="31" t="s">
        <v>246</v>
      </c>
      <c r="AZ7" s="31" t="s">
        <v>247</v>
      </c>
      <c r="BA7" s="31" t="s">
        <v>248</v>
      </c>
      <c r="BB7" s="31" t="s">
        <v>249</v>
      </c>
      <c r="BC7" s="31"/>
      <c r="BD7" s="31"/>
      <c r="BE7" s="31"/>
      <c r="BF7" s="31"/>
      <c r="BG7" s="31"/>
      <c r="BH7" s="31"/>
      <c r="BI7" s="31" t="s">
        <v>250</v>
      </c>
      <c r="BJ7" s="31" t="s">
        <v>251</v>
      </c>
      <c r="BK7" s="31" t="s">
        <v>252</v>
      </c>
      <c r="BL7" s="31" t="s">
        <v>253</v>
      </c>
      <c r="BM7" s="31" t="s">
        <v>254</v>
      </c>
      <c r="BN7" s="31" t="s">
        <v>255</v>
      </c>
      <c r="BO7" s="31" t="s">
        <v>256</v>
      </c>
      <c r="BP7" s="31" t="s">
        <v>257</v>
      </c>
      <c r="BQ7" s="31" t="s">
        <v>258</v>
      </c>
      <c r="BR7" s="31" t="s">
        <v>259</v>
      </c>
      <c r="BS7" s="31" t="s">
        <v>260</v>
      </c>
      <c r="BT7" s="31" t="s">
        <v>261</v>
      </c>
      <c r="BU7" s="31" t="s">
        <v>262</v>
      </c>
      <c r="BV7" s="31" t="s">
        <v>263</v>
      </c>
      <c r="BW7" s="31" t="s">
        <v>264</v>
      </c>
      <c r="BX7" s="31" t="s">
        <v>265</v>
      </c>
      <c r="BY7" s="31" t="s">
        <v>266</v>
      </c>
      <c r="BZ7" s="31" t="s">
        <v>267</v>
      </c>
    </row>
    <row r="8" spans="1:78" ht="24.95" customHeight="1" x14ac:dyDescent="0.2">
      <c r="A8" s="42"/>
      <c r="B8" s="32" t="str">
        <f>'Таб_1 _Дети_с_ОВЗ_ОАП_с 01.01'!B7</f>
        <v>МКОУ Вознесенская ОШ-И</v>
      </c>
      <c r="C8" s="32" t="str">
        <f>'Таб_1 _Дети_с_ОВЗ_ОАП_с 01.01'!C7</f>
        <v>Венгеровский</v>
      </c>
      <c r="D8" s="73"/>
      <c r="E8" s="55">
        <v>31.231000000000002</v>
      </c>
      <c r="F8" s="55">
        <v>42.465000000000003</v>
      </c>
      <c r="G8" s="55">
        <v>44.939</v>
      </c>
      <c r="H8" s="55">
        <v>0</v>
      </c>
      <c r="I8" s="55">
        <v>89.73</v>
      </c>
      <c r="J8" s="55">
        <v>93.323999999999998</v>
      </c>
      <c r="K8" s="55">
        <v>0</v>
      </c>
      <c r="L8" s="55">
        <v>51.274999999999999</v>
      </c>
      <c r="M8" s="55">
        <v>54.258000000000003</v>
      </c>
      <c r="N8" s="74">
        <v>0.21</v>
      </c>
      <c r="O8" s="74">
        <v>0.05</v>
      </c>
      <c r="P8" s="74">
        <v>0.09</v>
      </c>
      <c r="Q8" s="74">
        <v>0.05</v>
      </c>
      <c r="R8" s="74">
        <v>0.03</v>
      </c>
      <c r="S8" s="33">
        <v>0</v>
      </c>
      <c r="T8" s="37"/>
      <c r="U8" s="37"/>
      <c r="V8" s="37"/>
      <c r="W8" s="37"/>
      <c r="X8" s="37"/>
      <c r="Y8" s="37"/>
      <c r="Z8" s="33">
        <v>0</v>
      </c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4">
        <v>0</v>
      </c>
      <c r="AQ8" s="34">
        <v>0</v>
      </c>
      <c r="AR8" s="34">
        <v>0</v>
      </c>
      <c r="AS8" s="34">
        <v>0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0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  <c r="BM8" s="34">
        <v>0</v>
      </c>
      <c r="BN8" s="34">
        <v>10.3</v>
      </c>
      <c r="BO8" s="34">
        <v>10.3</v>
      </c>
      <c r="BP8" s="34">
        <v>0</v>
      </c>
      <c r="BQ8" s="34">
        <v>25</v>
      </c>
      <c r="BR8" s="34">
        <v>25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>
        <v>0</v>
      </c>
    </row>
    <row r="9" spans="1:78" ht="24.95" customHeight="1" x14ac:dyDescent="0.2">
      <c r="A9" s="42"/>
      <c r="B9" s="32" t="str">
        <f>'Таб_1 _Дети_с_ОВЗ_ОАП_с 01.01'!B8</f>
        <v>Итого</v>
      </c>
      <c r="C9" s="32" t="str">
        <f>'Таб_1 _Дети_с_ОВЗ_ОАП_с 01.01'!C8</f>
        <v>Венгеровский Итог</v>
      </c>
      <c r="D9" s="73"/>
      <c r="E9" s="55"/>
      <c r="F9" s="55"/>
      <c r="G9" s="55"/>
      <c r="H9" s="55"/>
      <c r="I9" s="55"/>
      <c r="J9" s="55"/>
      <c r="K9" s="55"/>
      <c r="L9" s="55"/>
      <c r="M9" s="55"/>
      <c r="N9" s="59"/>
      <c r="O9" s="59"/>
      <c r="P9" s="59"/>
      <c r="Q9" s="59"/>
      <c r="R9" s="59"/>
      <c r="S9" s="59">
        <v>0</v>
      </c>
      <c r="T9" s="59">
        <v>0</v>
      </c>
      <c r="U9" s="59">
        <v>0</v>
      </c>
      <c r="V9" s="59">
        <v>0</v>
      </c>
      <c r="W9" s="59">
        <v>0</v>
      </c>
      <c r="X9" s="59">
        <v>0</v>
      </c>
      <c r="Y9" s="59">
        <v>0</v>
      </c>
      <c r="Z9" s="59">
        <v>0</v>
      </c>
      <c r="AA9" s="59">
        <v>0</v>
      </c>
      <c r="AB9" s="59">
        <v>0</v>
      </c>
      <c r="AC9" s="59">
        <v>0</v>
      </c>
      <c r="AD9" s="59">
        <v>0</v>
      </c>
      <c r="AE9" s="59">
        <v>0</v>
      </c>
      <c r="AF9" s="59">
        <v>0</v>
      </c>
      <c r="AG9" s="59">
        <v>0</v>
      </c>
      <c r="AH9" s="59">
        <v>0</v>
      </c>
      <c r="AI9" s="59">
        <v>0</v>
      </c>
      <c r="AJ9" s="59">
        <v>0</v>
      </c>
      <c r="AK9" s="59">
        <v>0</v>
      </c>
      <c r="AL9" s="59">
        <v>0</v>
      </c>
      <c r="AM9" s="59">
        <v>0</v>
      </c>
      <c r="AN9" s="59">
        <v>0</v>
      </c>
      <c r="AO9" s="59">
        <v>0</v>
      </c>
      <c r="AP9" s="59">
        <v>0</v>
      </c>
      <c r="AQ9" s="59">
        <v>0</v>
      </c>
      <c r="AR9" s="59">
        <v>0</v>
      </c>
      <c r="AS9" s="59">
        <v>0</v>
      </c>
      <c r="AT9" s="59">
        <v>0</v>
      </c>
      <c r="AU9" s="59">
        <v>0</v>
      </c>
      <c r="AV9" s="59">
        <v>0</v>
      </c>
      <c r="AW9" s="59">
        <v>0</v>
      </c>
      <c r="AX9" s="59">
        <v>0</v>
      </c>
      <c r="AY9" s="59">
        <v>0</v>
      </c>
      <c r="AZ9" s="59">
        <v>0</v>
      </c>
      <c r="BA9" s="59">
        <v>0</v>
      </c>
      <c r="BB9" s="59">
        <v>0</v>
      </c>
      <c r="BC9" s="59">
        <v>0</v>
      </c>
      <c r="BD9" s="59">
        <v>0</v>
      </c>
      <c r="BE9" s="59">
        <v>0</v>
      </c>
      <c r="BF9" s="59">
        <v>0</v>
      </c>
      <c r="BG9" s="59">
        <v>0</v>
      </c>
      <c r="BH9" s="59">
        <v>0</v>
      </c>
      <c r="BI9" s="59">
        <v>0</v>
      </c>
      <c r="BJ9" s="59">
        <v>0</v>
      </c>
      <c r="BK9" s="59">
        <v>0</v>
      </c>
      <c r="BL9" s="59">
        <v>0</v>
      </c>
      <c r="BM9" s="59"/>
      <c r="BN9" s="59"/>
      <c r="BO9" s="59"/>
      <c r="BP9" s="59"/>
      <c r="BQ9" s="59"/>
      <c r="BR9" s="59"/>
      <c r="BS9" s="59">
        <v>0</v>
      </c>
      <c r="BT9" s="59">
        <v>0</v>
      </c>
      <c r="BU9" s="59">
        <v>0</v>
      </c>
      <c r="BV9" s="59">
        <v>0</v>
      </c>
      <c r="BW9" s="59">
        <v>0</v>
      </c>
      <c r="BX9" s="59">
        <v>0</v>
      </c>
      <c r="BY9" s="59">
        <v>0</v>
      </c>
      <c r="BZ9" s="59">
        <v>0</v>
      </c>
    </row>
    <row r="10" spans="1:78" ht="24.95" customHeight="1" x14ac:dyDescent="0.2">
      <c r="A10" s="42"/>
      <c r="B10" s="32" t="str">
        <f>'Таб_1 _Дети_с_ОВЗ_ОАП_с 01.01'!B9</f>
        <v>МКОУ "ЛСКШИ"</v>
      </c>
      <c r="C10" s="32" t="str">
        <f>'Таб_1 _Дети_с_ОВЗ_ОАП_с 01.01'!C9</f>
        <v>Искитимский</v>
      </c>
      <c r="D10" s="73"/>
      <c r="E10" s="55">
        <v>31.231000000000002</v>
      </c>
      <c r="F10" s="55">
        <v>42.465000000000003</v>
      </c>
      <c r="G10" s="55">
        <v>44.939</v>
      </c>
      <c r="H10" s="55">
        <v>0</v>
      </c>
      <c r="I10" s="55">
        <v>89.73</v>
      </c>
      <c r="J10" s="55">
        <v>93.323999999999998</v>
      </c>
      <c r="K10" s="55">
        <v>0</v>
      </c>
      <c r="L10" s="55">
        <v>51.274999999999999</v>
      </c>
      <c r="M10" s="55">
        <v>54.258000000000003</v>
      </c>
      <c r="N10" s="74">
        <v>0.21</v>
      </c>
      <c r="O10" s="74">
        <v>0.05</v>
      </c>
      <c r="P10" s="74" t="s">
        <v>270</v>
      </c>
      <c r="Q10" s="74" t="s">
        <v>271</v>
      </c>
      <c r="R10" s="74">
        <v>0.03</v>
      </c>
      <c r="S10" s="33">
        <v>0</v>
      </c>
      <c r="T10" s="37"/>
      <c r="U10" s="37"/>
      <c r="V10" s="37"/>
      <c r="W10" s="37"/>
      <c r="X10" s="37"/>
      <c r="Y10" s="37"/>
      <c r="Z10" s="33">
        <v>0</v>
      </c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  <c r="BM10" s="34">
        <v>0</v>
      </c>
      <c r="BN10" s="34">
        <v>10.3</v>
      </c>
      <c r="BO10" s="34">
        <v>10.3</v>
      </c>
      <c r="BP10" s="34">
        <v>0</v>
      </c>
      <c r="BQ10" s="34">
        <v>25</v>
      </c>
      <c r="BR10" s="34">
        <v>25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</row>
    <row r="11" spans="1:78" ht="24.95" customHeight="1" x14ac:dyDescent="0.2">
      <c r="A11" s="42"/>
      <c r="B11" s="32" t="str">
        <f>'Таб_1 _Дети_с_ОВЗ_ОАП_с 01.01'!B10</f>
        <v>Итого</v>
      </c>
      <c r="C11" s="32" t="str">
        <f>'Таб_1 _Дети_с_ОВЗ_ОАП_с 01.01'!C10</f>
        <v>Искитимский Итог</v>
      </c>
      <c r="D11" s="73"/>
      <c r="E11" s="55"/>
      <c r="F11" s="55"/>
      <c r="G11" s="55"/>
      <c r="H11" s="55"/>
      <c r="I11" s="55"/>
      <c r="J11" s="55"/>
      <c r="K11" s="55"/>
      <c r="L11" s="55"/>
      <c r="M11" s="55"/>
      <c r="N11" s="38"/>
      <c r="O11" s="38"/>
      <c r="P11" s="59"/>
      <c r="Q11" s="59"/>
      <c r="R11" s="59"/>
      <c r="S11" s="59">
        <v>0</v>
      </c>
      <c r="T11" s="59">
        <v>0</v>
      </c>
      <c r="U11" s="59">
        <v>0</v>
      </c>
      <c r="V11" s="59">
        <v>0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59">
        <v>0</v>
      </c>
      <c r="AC11" s="59">
        <v>0</v>
      </c>
      <c r="AD11" s="59">
        <v>0</v>
      </c>
      <c r="AE11" s="59">
        <v>0</v>
      </c>
      <c r="AF11" s="59">
        <v>0</v>
      </c>
      <c r="AG11" s="59">
        <v>0</v>
      </c>
      <c r="AH11" s="59">
        <v>0</v>
      </c>
      <c r="AI11" s="59">
        <v>0</v>
      </c>
      <c r="AJ11" s="59">
        <v>0</v>
      </c>
      <c r="AK11" s="59">
        <v>0</v>
      </c>
      <c r="AL11" s="59">
        <v>0</v>
      </c>
      <c r="AM11" s="59">
        <v>0</v>
      </c>
      <c r="AN11" s="59">
        <v>0</v>
      </c>
      <c r="AO11" s="59">
        <v>0</v>
      </c>
      <c r="AP11" s="59">
        <v>0</v>
      </c>
      <c r="AQ11" s="59">
        <v>0</v>
      </c>
      <c r="AR11" s="59">
        <v>0</v>
      </c>
      <c r="AS11" s="59">
        <v>0</v>
      </c>
      <c r="AT11" s="59">
        <v>0</v>
      </c>
      <c r="AU11" s="59">
        <v>0</v>
      </c>
      <c r="AV11" s="59">
        <v>0</v>
      </c>
      <c r="AW11" s="59">
        <v>0</v>
      </c>
      <c r="AX11" s="59">
        <v>0</v>
      </c>
      <c r="AY11" s="59">
        <v>0</v>
      </c>
      <c r="AZ11" s="59">
        <v>0</v>
      </c>
      <c r="BA11" s="59">
        <v>0</v>
      </c>
      <c r="BB11" s="59">
        <v>0</v>
      </c>
      <c r="BC11" s="59">
        <v>0</v>
      </c>
      <c r="BD11" s="59">
        <v>0</v>
      </c>
      <c r="BE11" s="59">
        <v>0</v>
      </c>
      <c r="BF11" s="59">
        <v>0</v>
      </c>
      <c r="BG11" s="59">
        <v>0</v>
      </c>
      <c r="BH11" s="59">
        <v>0</v>
      </c>
      <c r="BI11" s="59">
        <v>0</v>
      </c>
      <c r="BJ11" s="59">
        <v>0</v>
      </c>
      <c r="BK11" s="59">
        <v>0</v>
      </c>
      <c r="BL11" s="59">
        <v>0</v>
      </c>
      <c r="BM11" s="59"/>
      <c r="BN11" s="59"/>
      <c r="BO11" s="59"/>
      <c r="BP11" s="59"/>
      <c r="BQ11" s="59"/>
      <c r="BR11" s="59"/>
      <c r="BS11" s="59">
        <v>0</v>
      </c>
      <c r="BT11" s="59">
        <v>0</v>
      </c>
      <c r="BU11" s="59">
        <v>0</v>
      </c>
      <c r="BV11" s="59">
        <v>0</v>
      </c>
      <c r="BW11" s="59">
        <v>0</v>
      </c>
      <c r="BX11" s="59">
        <v>0</v>
      </c>
      <c r="BY11" s="59">
        <v>0</v>
      </c>
      <c r="BZ11" s="59">
        <v>0</v>
      </c>
    </row>
    <row r="12" spans="1:78" ht="24.95" customHeight="1" x14ac:dyDescent="0.2">
      <c r="A12" s="42"/>
      <c r="B12" s="32" t="str">
        <f>'Таб_1 _Дети_с_ОВЗ_ОАП_с 01.01'!B11</f>
        <v>МБОУ "Колыванская школа-интернат"</v>
      </c>
      <c r="C12" s="39" t="str">
        <f>'Таб_1 _Дети_с_ОВЗ_ОАП_с 01.01'!C11</f>
        <v>Колыванский</v>
      </c>
      <c r="D12" s="73"/>
      <c r="E12" s="55">
        <v>24.283000000000001</v>
      </c>
      <c r="F12" s="55">
        <v>33.020000000000003</v>
      </c>
      <c r="G12" s="55">
        <v>34.942999999999998</v>
      </c>
      <c r="H12" s="55">
        <v>0</v>
      </c>
      <c r="I12" s="55">
        <v>89.73</v>
      </c>
      <c r="J12" s="55">
        <v>93.323999999999998</v>
      </c>
      <c r="K12" s="55">
        <v>0</v>
      </c>
      <c r="L12" s="55">
        <v>51.274999999999999</v>
      </c>
      <c r="M12" s="55">
        <v>54.258000000000003</v>
      </c>
      <c r="N12" s="74">
        <v>0.21</v>
      </c>
      <c r="O12" s="74">
        <v>0.05</v>
      </c>
      <c r="P12" s="74" t="s">
        <v>270</v>
      </c>
      <c r="Q12" s="74" t="s">
        <v>271</v>
      </c>
      <c r="R12" s="74">
        <v>0.03</v>
      </c>
      <c r="S12" s="33">
        <v>0</v>
      </c>
      <c r="T12" s="37"/>
      <c r="U12" s="37"/>
      <c r="V12" s="37"/>
      <c r="W12" s="37"/>
      <c r="X12" s="37"/>
      <c r="Y12" s="37"/>
      <c r="Z12" s="33">
        <v>0</v>
      </c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4">
        <v>0</v>
      </c>
      <c r="AQ12" s="34">
        <v>0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  <c r="BM12" s="34">
        <v>0</v>
      </c>
      <c r="BN12" s="34">
        <v>10.3</v>
      </c>
      <c r="BO12" s="34">
        <v>10.3</v>
      </c>
      <c r="BP12" s="34">
        <v>0</v>
      </c>
      <c r="BQ12" s="34">
        <v>25</v>
      </c>
      <c r="BR12" s="34">
        <v>25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</row>
    <row r="13" spans="1:78" ht="24.95" customHeight="1" x14ac:dyDescent="0.2">
      <c r="A13" s="42"/>
      <c r="B13" s="32" t="str">
        <f>'Таб_1 _Дети_с_ОВЗ_ОАП_с 01.01'!B12</f>
        <v>Итого</v>
      </c>
      <c r="C13" s="39" t="str">
        <f>'Таб_1 _Дети_с_ОВЗ_ОАП_с 01.01'!C12</f>
        <v>Колыванский Итог</v>
      </c>
      <c r="D13" s="73"/>
      <c r="E13" s="55"/>
      <c r="F13" s="55"/>
      <c r="G13" s="55"/>
      <c r="H13" s="55"/>
      <c r="I13" s="55"/>
      <c r="J13" s="55"/>
      <c r="K13" s="55"/>
      <c r="L13" s="55"/>
      <c r="M13" s="55"/>
      <c r="N13" s="59"/>
      <c r="O13" s="59"/>
      <c r="P13" s="59"/>
      <c r="Q13" s="59"/>
      <c r="R13" s="59"/>
      <c r="S13" s="59">
        <v>0</v>
      </c>
      <c r="T13" s="59">
        <v>0</v>
      </c>
      <c r="U13" s="59">
        <v>0</v>
      </c>
      <c r="V13" s="59">
        <v>0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59">
        <v>0</v>
      </c>
      <c r="AD13" s="59">
        <v>0</v>
      </c>
      <c r="AE13" s="59">
        <v>0</v>
      </c>
      <c r="AF13" s="59">
        <v>0</v>
      </c>
      <c r="AG13" s="59">
        <v>0</v>
      </c>
      <c r="AH13" s="59">
        <v>0</v>
      </c>
      <c r="AI13" s="59">
        <v>0</v>
      </c>
      <c r="AJ13" s="59">
        <v>0</v>
      </c>
      <c r="AK13" s="59">
        <v>0</v>
      </c>
      <c r="AL13" s="59">
        <v>0</v>
      </c>
      <c r="AM13" s="59">
        <v>0</v>
      </c>
      <c r="AN13" s="59">
        <v>0</v>
      </c>
      <c r="AO13" s="59">
        <v>0</v>
      </c>
      <c r="AP13" s="59">
        <v>0</v>
      </c>
      <c r="AQ13" s="59">
        <v>0</v>
      </c>
      <c r="AR13" s="59">
        <v>0</v>
      </c>
      <c r="AS13" s="59">
        <v>0</v>
      </c>
      <c r="AT13" s="59">
        <v>0</v>
      </c>
      <c r="AU13" s="59">
        <v>0</v>
      </c>
      <c r="AV13" s="59">
        <v>0</v>
      </c>
      <c r="AW13" s="59">
        <v>0</v>
      </c>
      <c r="AX13" s="59">
        <v>0</v>
      </c>
      <c r="AY13" s="59">
        <v>0</v>
      </c>
      <c r="AZ13" s="59">
        <v>0</v>
      </c>
      <c r="BA13" s="59">
        <v>0</v>
      </c>
      <c r="BB13" s="59">
        <v>0</v>
      </c>
      <c r="BC13" s="59">
        <v>0</v>
      </c>
      <c r="BD13" s="59">
        <v>0</v>
      </c>
      <c r="BE13" s="59">
        <v>0</v>
      </c>
      <c r="BF13" s="59">
        <v>0</v>
      </c>
      <c r="BG13" s="59">
        <v>0</v>
      </c>
      <c r="BH13" s="59">
        <v>0</v>
      </c>
      <c r="BI13" s="59">
        <v>0</v>
      </c>
      <c r="BJ13" s="59">
        <v>0</v>
      </c>
      <c r="BK13" s="59">
        <v>0</v>
      </c>
      <c r="BL13" s="59">
        <v>0</v>
      </c>
      <c r="BM13" s="59"/>
      <c r="BN13" s="59"/>
      <c r="BO13" s="59"/>
      <c r="BP13" s="59"/>
      <c r="BQ13" s="59"/>
      <c r="BR13" s="59"/>
      <c r="BS13" s="59">
        <v>0</v>
      </c>
      <c r="BT13" s="59">
        <v>0</v>
      </c>
      <c r="BU13" s="59">
        <v>0</v>
      </c>
      <c r="BV13" s="59">
        <v>0</v>
      </c>
      <c r="BW13" s="59">
        <v>0</v>
      </c>
      <c r="BX13" s="59">
        <v>0</v>
      </c>
      <c r="BY13" s="59">
        <v>0</v>
      </c>
      <c r="BZ13" s="59">
        <v>0</v>
      </c>
    </row>
    <row r="14" spans="1:78" ht="24.95" customHeight="1" x14ac:dyDescent="0.2">
      <c r="A14" s="42"/>
      <c r="B14" s="32" t="str">
        <f>'Таб_1 _Дети_с_ОВЗ_ОАП_с 01.01'!B13</f>
        <v>МКОУ Чумаковская школа-интернат</v>
      </c>
      <c r="C14" s="39" t="str">
        <f>'Таб_1 _Дети_с_ОВЗ_ОАП_с 01.01'!C13</f>
        <v>Куйбышевский</v>
      </c>
      <c r="D14" s="73"/>
      <c r="E14" s="55">
        <v>31.231000000000002</v>
      </c>
      <c r="F14" s="55">
        <v>42.465000000000003</v>
      </c>
      <c r="G14" s="55">
        <v>44.939</v>
      </c>
      <c r="H14" s="55">
        <v>0</v>
      </c>
      <c r="I14" s="55">
        <v>89.73</v>
      </c>
      <c r="J14" s="55">
        <v>93.323999999999998</v>
      </c>
      <c r="K14" s="55">
        <v>0</v>
      </c>
      <c r="L14" s="55">
        <v>51.274999999999999</v>
      </c>
      <c r="M14" s="55">
        <v>54.258000000000003</v>
      </c>
      <c r="N14" s="74">
        <v>0.21</v>
      </c>
      <c r="O14" s="74">
        <v>0.05</v>
      </c>
      <c r="P14" s="74" t="s">
        <v>270</v>
      </c>
      <c r="Q14" s="74" t="s">
        <v>271</v>
      </c>
      <c r="R14" s="74">
        <v>0.03</v>
      </c>
      <c r="S14" s="33">
        <v>0</v>
      </c>
      <c r="T14" s="37"/>
      <c r="U14" s="37"/>
      <c r="V14" s="37"/>
      <c r="W14" s="37"/>
      <c r="X14" s="37"/>
      <c r="Y14" s="37"/>
      <c r="Z14" s="33">
        <v>0</v>
      </c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4">
        <v>0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  <c r="BM14" s="34">
        <v>0</v>
      </c>
      <c r="BN14" s="34">
        <v>10.3</v>
      </c>
      <c r="BO14" s="34">
        <v>10.3</v>
      </c>
      <c r="BP14" s="34">
        <v>0</v>
      </c>
      <c r="BQ14" s="34">
        <v>25</v>
      </c>
      <c r="BR14" s="34">
        <v>25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34">
        <v>0</v>
      </c>
    </row>
    <row r="15" spans="1:78" ht="24.95" customHeight="1" x14ac:dyDescent="0.2">
      <c r="A15" s="42"/>
      <c r="B15" s="32" t="str">
        <f>'Таб_1 _Дети_с_ОВЗ_ОАП_с 01.01'!B14</f>
        <v>Итого</v>
      </c>
      <c r="C15" s="39" t="str">
        <f>'Таб_1 _Дети_с_ОВЗ_ОАП_с 01.01'!C14</f>
        <v>Куйбышевский Итог</v>
      </c>
      <c r="D15" s="73"/>
      <c r="E15" s="55"/>
      <c r="F15" s="55"/>
      <c r="G15" s="55"/>
      <c r="H15" s="55"/>
      <c r="I15" s="55"/>
      <c r="J15" s="55"/>
      <c r="K15" s="55"/>
      <c r="L15" s="55"/>
      <c r="M15" s="55"/>
      <c r="N15" s="59"/>
      <c r="O15" s="59"/>
      <c r="P15" s="59"/>
      <c r="Q15" s="59"/>
      <c r="R15" s="59"/>
      <c r="S15" s="59">
        <v>0</v>
      </c>
      <c r="T15" s="59">
        <v>0</v>
      </c>
      <c r="U15" s="59">
        <v>0</v>
      </c>
      <c r="V15" s="59">
        <v>0</v>
      </c>
      <c r="W15" s="59">
        <v>0</v>
      </c>
      <c r="X15" s="59">
        <v>0</v>
      </c>
      <c r="Y15" s="59">
        <v>0</v>
      </c>
      <c r="Z15" s="59">
        <v>0</v>
      </c>
      <c r="AA15" s="59">
        <v>0</v>
      </c>
      <c r="AB15" s="59">
        <v>0</v>
      </c>
      <c r="AC15" s="59">
        <v>0</v>
      </c>
      <c r="AD15" s="59">
        <v>0</v>
      </c>
      <c r="AE15" s="59">
        <v>0</v>
      </c>
      <c r="AF15" s="59">
        <v>0</v>
      </c>
      <c r="AG15" s="59">
        <v>0</v>
      </c>
      <c r="AH15" s="59">
        <v>0</v>
      </c>
      <c r="AI15" s="59">
        <v>0</v>
      </c>
      <c r="AJ15" s="59">
        <v>0</v>
      </c>
      <c r="AK15" s="59">
        <v>0</v>
      </c>
      <c r="AL15" s="59">
        <v>0</v>
      </c>
      <c r="AM15" s="59">
        <v>0</v>
      </c>
      <c r="AN15" s="59">
        <v>0</v>
      </c>
      <c r="AO15" s="59">
        <v>0</v>
      </c>
      <c r="AP15" s="59">
        <v>0</v>
      </c>
      <c r="AQ15" s="59">
        <v>0</v>
      </c>
      <c r="AR15" s="59">
        <v>0</v>
      </c>
      <c r="AS15" s="59">
        <v>0</v>
      </c>
      <c r="AT15" s="59">
        <v>0</v>
      </c>
      <c r="AU15" s="59">
        <v>0</v>
      </c>
      <c r="AV15" s="59">
        <v>0</v>
      </c>
      <c r="AW15" s="59">
        <v>0</v>
      </c>
      <c r="AX15" s="59">
        <v>0</v>
      </c>
      <c r="AY15" s="59">
        <v>0</v>
      </c>
      <c r="AZ15" s="59">
        <v>0</v>
      </c>
      <c r="BA15" s="59">
        <v>0</v>
      </c>
      <c r="BB15" s="59">
        <v>0</v>
      </c>
      <c r="BC15" s="59">
        <v>0</v>
      </c>
      <c r="BD15" s="59">
        <v>0</v>
      </c>
      <c r="BE15" s="59">
        <v>0</v>
      </c>
      <c r="BF15" s="59">
        <v>0</v>
      </c>
      <c r="BG15" s="59">
        <v>0</v>
      </c>
      <c r="BH15" s="59">
        <v>0</v>
      </c>
      <c r="BI15" s="59">
        <v>0</v>
      </c>
      <c r="BJ15" s="59">
        <v>0</v>
      </c>
      <c r="BK15" s="59">
        <v>0</v>
      </c>
      <c r="BL15" s="59">
        <v>0</v>
      </c>
      <c r="BM15" s="59"/>
      <c r="BN15" s="59"/>
      <c r="BO15" s="59"/>
      <c r="BP15" s="59"/>
      <c r="BQ15" s="59"/>
      <c r="BR15" s="59"/>
      <c r="BS15" s="59">
        <v>0</v>
      </c>
      <c r="BT15" s="59">
        <v>0</v>
      </c>
      <c r="BU15" s="59">
        <v>0</v>
      </c>
      <c r="BV15" s="59">
        <v>0</v>
      </c>
      <c r="BW15" s="59">
        <v>0</v>
      </c>
      <c r="BX15" s="59">
        <v>0</v>
      </c>
      <c r="BY15" s="59">
        <v>0</v>
      </c>
      <c r="BZ15" s="59">
        <v>0</v>
      </c>
    </row>
    <row r="16" spans="1:78" ht="24.95" customHeight="1" x14ac:dyDescent="0.2">
      <c r="A16" s="42"/>
      <c r="B16" s="40" t="str">
        <f>'Таб_1 _Дети_с_ОВЗ_ОАП_с 01.01'!B15</f>
        <v>МБОУ Купинская  школа-интернат № 1</v>
      </c>
      <c r="C16" s="41" t="str">
        <f>'Таб_1 _Дети_с_ОВЗ_ОАП_с 01.01'!C15</f>
        <v>Купинский</v>
      </c>
      <c r="D16" s="73"/>
      <c r="E16" s="55">
        <v>24.283000000000001</v>
      </c>
      <c r="F16" s="55">
        <v>33.020000000000003</v>
      </c>
      <c r="G16" s="55">
        <v>34.942999999999998</v>
      </c>
      <c r="H16" s="55">
        <v>0</v>
      </c>
      <c r="I16" s="55">
        <v>89.73</v>
      </c>
      <c r="J16" s="55">
        <v>93.323999999999998</v>
      </c>
      <c r="K16" s="55">
        <v>0</v>
      </c>
      <c r="L16" s="55">
        <v>51.274999999999999</v>
      </c>
      <c r="M16" s="55">
        <v>54.258000000000003</v>
      </c>
      <c r="N16" s="74">
        <v>0.21</v>
      </c>
      <c r="O16" s="74">
        <v>0.05</v>
      </c>
      <c r="P16" s="74" t="s">
        <v>270</v>
      </c>
      <c r="Q16" s="74" t="s">
        <v>271</v>
      </c>
      <c r="R16" s="74">
        <v>0.03</v>
      </c>
      <c r="S16" s="33">
        <v>0</v>
      </c>
      <c r="T16" s="37"/>
      <c r="U16" s="37"/>
      <c r="V16" s="37"/>
      <c r="W16" s="37"/>
      <c r="X16" s="37"/>
      <c r="Y16" s="37"/>
      <c r="Z16" s="33">
        <v>0</v>
      </c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0</v>
      </c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  <c r="BM16" s="34">
        <v>0</v>
      </c>
      <c r="BN16" s="34">
        <v>10.3</v>
      </c>
      <c r="BO16" s="34">
        <v>10.3</v>
      </c>
      <c r="BP16" s="34">
        <v>0</v>
      </c>
      <c r="BQ16" s="34">
        <v>25</v>
      </c>
      <c r="BR16" s="34">
        <v>25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</row>
    <row r="17" spans="1:78" ht="24.95" customHeight="1" x14ac:dyDescent="0.2">
      <c r="A17" s="42"/>
      <c r="B17" s="40" t="str">
        <f>'Таб_1 _Дети_с_ОВЗ_ОАП_с 01.01'!B16</f>
        <v>МБОУ Купинского района С(К) школа-интернат № 2</v>
      </c>
      <c r="C17" s="41" t="str">
        <f>'Таб_1 _Дети_с_ОВЗ_ОАП_с 01.01'!C16</f>
        <v>Купинский</v>
      </c>
      <c r="D17" s="73"/>
      <c r="E17" s="55">
        <v>24.283000000000001</v>
      </c>
      <c r="F17" s="55">
        <v>33.020000000000003</v>
      </c>
      <c r="G17" s="55">
        <v>34.942999999999998</v>
      </c>
      <c r="H17" s="55">
        <v>0</v>
      </c>
      <c r="I17" s="55">
        <v>89.73</v>
      </c>
      <c r="J17" s="55">
        <v>93.323999999999998</v>
      </c>
      <c r="K17" s="55">
        <v>0</v>
      </c>
      <c r="L17" s="55">
        <v>51.274999999999999</v>
      </c>
      <c r="M17" s="55">
        <v>54.258000000000003</v>
      </c>
      <c r="N17" s="74">
        <v>0.21</v>
      </c>
      <c r="O17" s="74">
        <v>0.05</v>
      </c>
      <c r="P17" s="74" t="s">
        <v>270</v>
      </c>
      <c r="Q17" s="74" t="s">
        <v>271</v>
      </c>
      <c r="R17" s="74">
        <v>0.03</v>
      </c>
      <c r="S17" s="33">
        <v>0</v>
      </c>
      <c r="T17" s="37"/>
      <c r="U17" s="37"/>
      <c r="V17" s="37"/>
      <c r="W17" s="37"/>
      <c r="X17" s="37"/>
      <c r="Y17" s="37"/>
      <c r="Z17" s="33">
        <v>0</v>
      </c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10.3</v>
      </c>
      <c r="BO17" s="34">
        <v>10.3</v>
      </c>
      <c r="BP17" s="34">
        <v>0</v>
      </c>
      <c r="BQ17" s="34">
        <v>25</v>
      </c>
      <c r="BR17" s="34">
        <v>25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</row>
    <row r="18" spans="1:78" ht="24.95" customHeight="1" x14ac:dyDescent="0.2">
      <c r="A18" s="42"/>
      <c r="B18" s="40" t="str">
        <f>'Таб_1 _Дети_с_ОВЗ_ОАП_с 01.01'!B17</f>
        <v>Итого</v>
      </c>
      <c r="C18" s="41" t="str">
        <f>'Таб_1 _Дети_с_ОВЗ_ОАП_с 01.01'!C17</f>
        <v>Купинский Итог</v>
      </c>
      <c r="D18" s="73"/>
      <c r="E18" s="55"/>
      <c r="F18" s="55"/>
      <c r="G18" s="55"/>
      <c r="H18" s="55"/>
      <c r="I18" s="55"/>
      <c r="J18" s="55"/>
      <c r="K18" s="55"/>
      <c r="L18" s="55"/>
      <c r="M18" s="55"/>
      <c r="N18" s="59"/>
      <c r="O18" s="59"/>
      <c r="P18" s="59"/>
      <c r="Q18" s="59"/>
      <c r="R18" s="59"/>
      <c r="S18" s="59">
        <v>0</v>
      </c>
      <c r="T18" s="59">
        <v>0</v>
      </c>
      <c r="U18" s="59">
        <v>0</v>
      </c>
      <c r="V18" s="59">
        <v>0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  <c r="AB18" s="59">
        <v>0</v>
      </c>
      <c r="AC18" s="59">
        <v>0</v>
      </c>
      <c r="AD18" s="59">
        <v>0</v>
      </c>
      <c r="AE18" s="59">
        <v>0</v>
      </c>
      <c r="AF18" s="59">
        <v>0</v>
      </c>
      <c r="AG18" s="59">
        <v>0</v>
      </c>
      <c r="AH18" s="59">
        <v>0</v>
      </c>
      <c r="AI18" s="59">
        <v>0</v>
      </c>
      <c r="AJ18" s="59">
        <v>0</v>
      </c>
      <c r="AK18" s="59">
        <v>0</v>
      </c>
      <c r="AL18" s="59">
        <v>0</v>
      </c>
      <c r="AM18" s="59">
        <v>0</v>
      </c>
      <c r="AN18" s="59">
        <v>0</v>
      </c>
      <c r="AO18" s="59">
        <v>0</v>
      </c>
      <c r="AP18" s="59">
        <v>0</v>
      </c>
      <c r="AQ18" s="59">
        <v>0</v>
      </c>
      <c r="AR18" s="59">
        <v>0</v>
      </c>
      <c r="AS18" s="59">
        <v>0</v>
      </c>
      <c r="AT18" s="59">
        <v>0</v>
      </c>
      <c r="AU18" s="59">
        <v>0</v>
      </c>
      <c r="AV18" s="59">
        <v>0</v>
      </c>
      <c r="AW18" s="59">
        <v>0</v>
      </c>
      <c r="AX18" s="59">
        <v>0</v>
      </c>
      <c r="AY18" s="59">
        <v>0</v>
      </c>
      <c r="AZ18" s="59">
        <v>0</v>
      </c>
      <c r="BA18" s="59">
        <v>0</v>
      </c>
      <c r="BB18" s="59">
        <v>0</v>
      </c>
      <c r="BC18" s="59">
        <v>0</v>
      </c>
      <c r="BD18" s="59">
        <v>0</v>
      </c>
      <c r="BE18" s="59">
        <v>0</v>
      </c>
      <c r="BF18" s="59">
        <v>0</v>
      </c>
      <c r="BG18" s="59">
        <v>0</v>
      </c>
      <c r="BH18" s="59">
        <v>0</v>
      </c>
      <c r="BI18" s="59">
        <v>0</v>
      </c>
      <c r="BJ18" s="59">
        <v>0</v>
      </c>
      <c r="BK18" s="59">
        <v>0</v>
      </c>
      <c r="BL18" s="59">
        <v>0</v>
      </c>
      <c r="BM18" s="59"/>
      <c r="BN18" s="59"/>
      <c r="BO18" s="59"/>
      <c r="BP18" s="59"/>
      <c r="BQ18" s="59"/>
      <c r="BR18" s="59"/>
      <c r="BS18" s="59">
        <v>0</v>
      </c>
      <c r="BT18" s="59">
        <v>0</v>
      </c>
      <c r="BU18" s="59">
        <v>0</v>
      </c>
      <c r="BV18" s="59">
        <v>0</v>
      </c>
      <c r="BW18" s="59">
        <v>0</v>
      </c>
      <c r="BX18" s="59">
        <v>0</v>
      </c>
      <c r="BY18" s="59">
        <v>0</v>
      </c>
      <c r="BZ18" s="59">
        <v>0</v>
      </c>
    </row>
    <row r="19" spans="1:78" ht="24.95" customHeight="1" x14ac:dyDescent="0.2">
      <c r="A19" s="42"/>
      <c r="B19" s="40" t="str">
        <f>'Таб_1 _Дети_с_ОВЗ_ОАП_с 01.01'!B18</f>
        <v>МКОУ  Мошковская ОШИ</v>
      </c>
      <c r="C19" s="41" t="str">
        <f>'Таб_1 _Дети_с_ОВЗ_ОАП_с 01.01'!C18</f>
        <v>Мошковский</v>
      </c>
      <c r="D19" s="73"/>
      <c r="E19" s="55">
        <v>24.283000000000001</v>
      </c>
      <c r="F19" s="55">
        <v>33.020000000000003</v>
      </c>
      <c r="G19" s="55">
        <v>34.942999999999998</v>
      </c>
      <c r="H19" s="55">
        <v>0</v>
      </c>
      <c r="I19" s="55">
        <v>89.73</v>
      </c>
      <c r="J19" s="55">
        <v>93.323999999999998</v>
      </c>
      <c r="K19" s="55">
        <v>0</v>
      </c>
      <c r="L19" s="55">
        <v>51.274999999999999</v>
      </c>
      <c r="M19" s="55">
        <v>54.258000000000003</v>
      </c>
      <c r="N19" s="74">
        <v>0.21</v>
      </c>
      <c r="O19" s="74">
        <v>0.05</v>
      </c>
      <c r="P19" s="74" t="s">
        <v>270</v>
      </c>
      <c r="Q19" s="74" t="s">
        <v>271</v>
      </c>
      <c r="R19" s="74">
        <v>0.03</v>
      </c>
      <c r="S19" s="33">
        <v>0</v>
      </c>
      <c r="T19" s="37"/>
      <c r="U19" s="37"/>
      <c r="V19" s="37"/>
      <c r="W19" s="37"/>
      <c r="X19" s="37"/>
      <c r="Y19" s="37"/>
      <c r="Z19" s="33">
        <v>12</v>
      </c>
      <c r="AA19" s="37"/>
      <c r="AB19" s="37">
        <v>12</v>
      </c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83.2</v>
      </c>
      <c r="AW19" s="34">
        <v>0</v>
      </c>
      <c r="AX19" s="34">
        <v>83.2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83.2</v>
      </c>
      <c r="BM19" s="34">
        <v>0</v>
      </c>
      <c r="BN19" s="34">
        <v>10.3</v>
      </c>
      <c r="BO19" s="34">
        <v>10.3</v>
      </c>
      <c r="BP19" s="34">
        <v>0</v>
      </c>
      <c r="BQ19" s="34">
        <v>25</v>
      </c>
      <c r="BR19" s="34">
        <v>25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>
        <v>83.2</v>
      </c>
    </row>
    <row r="20" spans="1:78" ht="24.95" customHeight="1" x14ac:dyDescent="0.2">
      <c r="A20" s="42"/>
      <c r="B20" s="40" t="str">
        <f>'Таб_1 _Дети_с_ОВЗ_ОАП_с 01.01'!B19</f>
        <v>Итого</v>
      </c>
      <c r="C20" s="41" t="str">
        <f>'Таб_1 _Дети_с_ОВЗ_ОАП_с 01.01'!C19</f>
        <v>Мошковский Итог</v>
      </c>
      <c r="D20" s="73"/>
      <c r="E20" s="55"/>
      <c r="F20" s="55"/>
      <c r="G20" s="55"/>
      <c r="H20" s="55"/>
      <c r="I20" s="55"/>
      <c r="J20" s="55"/>
      <c r="K20" s="55"/>
      <c r="L20" s="55"/>
      <c r="M20" s="55"/>
      <c r="N20" s="59"/>
      <c r="O20" s="59"/>
      <c r="P20" s="59"/>
      <c r="Q20" s="59"/>
      <c r="R20" s="59"/>
      <c r="S20" s="59">
        <v>0</v>
      </c>
      <c r="T20" s="59">
        <v>0</v>
      </c>
      <c r="U20" s="59">
        <v>0</v>
      </c>
      <c r="V20" s="59">
        <v>0</v>
      </c>
      <c r="W20" s="59">
        <v>0</v>
      </c>
      <c r="X20" s="59">
        <v>0</v>
      </c>
      <c r="Y20" s="59">
        <v>0</v>
      </c>
      <c r="Z20" s="59">
        <v>12</v>
      </c>
      <c r="AA20" s="59">
        <v>0</v>
      </c>
      <c r="AB20" s="59">
        <v>12</v>
      </c>
      <c r="AC20" s="59">
        <v>0</v>
      </c>
      <c r="AD20" s="59">
        <v>0</v>
      </c>
      <c r="AE20" s="59">
        <v>0</v>
      </c>
      <c r="AF20" s="59">
        <v>0</v>
      </c>
      <c r="AG20" s="59">
        <v>0</v>
      </c>
      <c r="AH20" s="59">
        <v>0</v>
      </c>
      <c r="AI20" s="59">
        <v>0</v>
      </c>
      <c r="AJ20" s="59">
        <v>0</v>
      </c>
      <c r="AK20" s="59">
        <v>0</v>
      </c>
      <c r="AL20" s="59">
        <v>0</v>
      </c>
      <c r="AM20" s="59">
        <v>0</v>
      </c>
      <c r="AN20" s="59">
        <v>0</v>
      </c>
      <c r="AO20" s="59">
        <v>0</v>
      </c>
      <c r="AP20" s="59">
        <v>0</v>
      </c>
      <c r="AQ20" s="59">
        <v>0</v>
      </c>
      <c r="AR20" s="59">
        <v>0</v>
      </c>
      <c r="AS20" s="59">
        <v>0</v>
      </c>
      <c r="AT20" s="59">
        <v>0</v>
      </c>
      <c r="AU20" s="59">
        <v>0</v>
      </c>
      <c r="AV20" s="59">
        <v>83.2</v>
      </c>
      <c r="AW20" s="59">
        <v>0</v>
      </c>
      <c r="AX20" s="59">
        <v>83.2</v>
      </c>
      <c r="AY20" s="59">
        <v>0</v>
      </c>
      <c r="AZ20" s="59">
        <v>0</v>
      </c>
      <c r="BA20" s="59">
        <v>0</v>
      </c>
      <c r="BB20" s="59">
        <v>0</v>
      </c>
      <c r="BC20" s="59">
        <v>0</v>
      </c>
      <c r="BD20" s="59">
        <v>0</v>
      </c>
      <c r="BE20" s="59">
        <v>0</v>
      </c>
      <c r="BF20" s="59">
        <v>0</v>
      </c>
      <c r="BG20" s="59">
        <v>0</v>
      </c>
      <c r="BH20" s="59">
        <v>0</v>
      </c>
      <c r="BI20" s="59">
        <v>0</v>
      </c>
      <c r="BJ20" s="59">
        <v>0</v>
      </c>
      <c r="BK20" s="59">
        <v>0</v>
      </c>
      <c r="BL20" s="59">
        <v>83.2</v>
      </c>
      <c r="BM20" s="59"/>
      <c r="BN20" s="59"/>
      <c r="BO20" s="59"/>
      <c r="BP20" s="59"/>
      <c r="BQ20" s="59"/>
      <c r="BR20" s="59"/>
      <c r="BS20" s="59">
        <v>0</v>
      </c>
      <c r="BT20" s="59">
        <v>0</v>
      </c>
      <c r="BU20" s="59">
        <v>0</v>
      </c>
      <c r="BV20" s="59">
        <v>0</v>
      </c>
      <c r="BW20" s="59">
        <v>0</v>
      </c>
      <c r="BX20" s="59">
        <v>0</v>
      </c>
      <c r="BY20" s="59">
        <v>0</v>
      </c>
      <c r="BZ20" s="59">
        <v>83.2</v>
      </c>
    </row>
    <row r="21" spans="1:78" ht="48" customHeight="1" x14ac:dyDescent="0.2">
      <c r="A21" s="42"/>
      <c r="B21" s="40" t="str">
        <f>'Таб_1 _Дети_с_ОВЗ_ОАП_с 01.01'!B20</f>
        <v>МКОУ Верх-Ирменская школа-интернат для детей с ограниченными возможностями здоровья</v>
      </c>
      <c r="C21" s="41" t="str">
        <f>'Таб_1 _Дети_с_ОВЗ_ОАП_с 01.01'!C20</f>
        <v>Ордынский</v>
      </c>
      <c r="D21" s="73"/>
      <c r="E21" s="55">
        <v>31.231000000000002</v>
      </c>
      <c r="F21" s="55">
        <v>42.465000000000003</v>
      </c>
      <c r="G21" s="55">
        <v>44.939</v>
      </c>
      <c r="H21" s="55">
        <v>0</v>
      </c>
      <c r="I21" s="55">
        <v>89.73</v>
      </c>
      <c r="J21" s="55">
        <v>93.323999999999998</v>
      </c>
      <c r="K21" s="55">
        <v>0</v>
      </c>
      <c r="L21" s="55">
        <v>51.274999999999999</v>
      </c>
      <c r="M21" s="55">
        <v>54.258000000000003</v>
      </c>
      <c r="N21" s="74">
        <v>0.21</v>
      </c>
      <c r="O21" s="74">
        <v>0.05</v>
      </c>
      <c r="P21" s="74" t="s">
        <v>270</v>
      </c>
      <c r="Q21" s="74" t="s">
        <v>271</v>
      </c>
      <c r="R21" s="74">
        <v>0.03</v>
      </c>
      <c r="S21" s="33">
        <v>0</v>
      </c>
      <c r="T21" s="37"/>
      <c r="U21" s="37"/>
      <c r="V21" s="37"/>
      <c r="W21" s="37"/>
      <c r="X21" s="37"/>
      <c r="Y21" s="37"/>
      <c r="Z21" s="33">
        <v>0</v>
      </c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0</v>
      </c>
      <c r="BN21" s="34">
        <v>10.3</v>
      </c>
      <c r="BO21" s="34">
        <v>10.3</v>
      </c>
      <c r="BP21" s="34">
        <v>0</v>
      </c>
      <c r="BQ21" s="34">
        <v>25</v>
      </c>
      <c r="BR21" s="34">
        <v>25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</row>
    <row r="22" spans="1:78" ht="24.95" customHeight="1" x14ac:dyDescent="0.2">
      <c r="A22" s="42"/>
      <c r="B22" s="32" t="str">
        <f>'Таб_1 _Дети_с_ОВЗ_ОАП_с 01.01'!B21</f>
        <v>Итого</v>
      </c>
      <c r="C22" s="39" t="str">
        <f>'Таб_1 _Дети_с_ОВЗ_ОАП_с 01.01'!C21</f>
        <v>Ордынский Итог</v>
      </c>
      <c r="D22" s="73"/>
      <c r="E22" s="55"/>
      <c r="F22" s="55"/>
      <c r="G22" s="55"/>
      <c r="H22" s="55"/>
      <c r="I22" s="55"/>
      <c r="J22" s="55"/>
      <c r="K22" s="55"/>
      <c r="L22" s="55"/>
      <c r="M22" s="55"/>
      <c r="N22" s="59"/>
      <c r="O22" s="59"/>
      <c r="P22" s="59"/>
      <c r="Q22" s="59"/>
      <c r="R22" s="59"/>
      <c r="S22" s="59">
        <v>0</v>
      </c>
      <c r="T22" s="59">
        <v>0</v>
      </c>
      <c r="U22" s="59">
        <v>0</v>
      </c>
      <c r="V22" s="59">
        <v>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0</v>
      </c>
      <c r="AD22" s="59">
        <v>0</v>
      </c>
      <c r="AE22" s="59">
        <v>0</v>
      </c>
      <c r="AF22" s="59">
        <v>0</v>
      </c>
      <c r="AG22" s="59">
        <v>0</v>
      </c>
      <c r="AH22" s="59">
        <v>0</v>
      </c>
      <c r="AI22" s="59">
        <v>0</v>
      </c>
      <c r="AJ22" s="59">
        <v>0</v>
      </c>
      <c r="AK22" s="59">
        <v>0</v>
      </c>
      <c r="AL22" s="59">
        <v>0</v>
      </c>
      <c r="AM22" s="59">
        <v>0</v>
      </c>
      <c r="AN22" s="59">
        <v>0</v>
      </c>
      <c r="AO22" s="59">
        <v>0</v>
      </c>
      <c r="AP22" s="59">
        <v>0</v>
      </c>
      <c r="AQ22" s="59">
        <v>0</v>
      </c>
      <c r="AR22" s="59">
        <v>0</v>
      </c>
      <c r="AS22" s="59">
        <v>0</v>
      </c>
      <c r="AT22" s="59">
        <v>0</v>
      </c>
      <c r="AU22" s="59">
        <v>0</v>
      </c>
      <c r="AV22" s="59">
        <v>0</v>
      </c>
      <c r="AW22" s="59">
        <v>0</v>
      </c>
      <c r="AX22" s="59">
        <v>0</v>
      </c>
      <c r="AY22" s="59">
        <v>0</v>
      </c>
      <c r="AZ22" s="59">
        <v>0</v>
      </c>
      <c r="BA22" s="59">
        <v>0</v>
      </c>
      <c r="BB22" s="59">
        <v>0</v>
      </c>
      <c r="BC22" s="59">
        <v>0</v>
      </c>
      <c r="BD22" s="59">
        <v>0</v>
      </c>
      <c r="BE22" s="59">
        <v>0</v>
      </c>
      <c r="BF22" s="59">
        <v>0</v>
      </c>
      <c r="BG22" s="59">
        <v>0</v>
      </c>
      <c r="BH22" s="59">
        <v>0</v>
      </c>
      <c r="BI22" s="59">
        <v>0</v>
      </c>
      <c r="BJ22" s="59">
        <v>0</v>
      </c>
      <c r="BK22" s="59">
        <v>0</v>
      </c>
      <c r="BL22" s="59">
        <v>0</v>
      </c>
      <c r="BM22" s="59"/>
      <c r="BN22" s="59"/>
      <c r="BO22" s="59"/>
      <c r="BP22" s="59"/>
      <c r="BQ22" s="59"/>
      <c r="BR22" s="59"/>
      <c r="BS22" s="59">
        <v>0</v>
      </c>
      <c r="BT22" s="59">
        <v>0</v>
      </c>
      <c r="BU22" s="59">
        <v>0</v>
      </c>
      <c r="BV22" s="59">
        <v>0</v>
      </c>
      <c r="BW22" s="59">
        <v>0</v>
      </c>
      <c r="BX22" s="59">
        <v>0</v>
      </c>
      <c r="BY22" s="59">
        <v>0</v>
      </c>
      <c r="BZ22" s="59">
        <v>0</v>
      </c>
    </row>
    <row r="23" spans="1:78" ht="24.95" customHeight="1" x14ac:dyDescent="0.2">
      <c r="A23" s="42"/>
      <c r="B23" s="32" t="str">
        <f>'Таб_1 _Дети_с_ОВЗ_ОАП_с 01.01'!B22</f>
        <v>МКОУ "Сузунская ОШ-И"</v>
      </c>
      <c r="C23" s="39" t="str">
        <f>'Таб_1 _Дети_с_ОВЗ_ОАП_с 01.01'!C22</f>
        <v>Сузунский</v>
      </c>
      <c r="D23" s="73"/>
      <c r="E23" s="55">
        <v>24.283000000000001</v>
      </c>
      <c r="F23" s="55">
        <v>33.020000000000003</v>
      </c>
      <c r="G23" s="55">
        <v>34.942999999999998</v>
      </c>
      <c r="H23" s="55">
        <v>0</v>
      </c>
      <c r="I23" s="55">
        <v>89.73</v>
      </c>
      <c r="J23" s="55">
        <v>93.323999999999998</v>
      </c>
      <c r="K23" s="55">
        <v>0</v>
      </c>
      <c r="L23" s="55">
        <v>51.274999999999999</v>
      </c>
      <c r="M23" s="55">
        <v>54.258000000000003</v>
      </c>
      <c r="N23" s="74">
        <v>0.21</v>
      </c>
      <c r="O23" s="74">
        <v>0.05</v>
      </c>
      <c r="P23" s="74" t="s">
        <v>270</v>
      </c>
      <c r="Q23" s="74" t="s">
        <v>271</v>
      </c>
      <c r="R23" s="74">
        <v>0.03</v>
      </c>
      <c r="S23" s="33">
        <v>0</v>
      </c>
      <c r="T23" s="37"/>
      <c r="U23" s="37"/>
      <c r="V23" s="37"/>
      <c r="W23" s="37"/>
      <c r="X23" s="37"/>
      <c r="Y23" s="37"/>
      <c r="Z23" s="33">
        <v>0</v>
      </c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10.3</v>
      </c>
      <c r="BO23" s="34">
        <v>10.3</v>
      </c>
      <c r="BP23" s="34">
        <v>0</v>
      </c>
      <c r="BQ23" s="34">
        <v>25</v>
      </c>
      <c r="BR23" s="34">
        <v>25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</row>
    <row r="24" spans="1:78" ht="24.95" customHeight="1" x14ac:dyDescent="0.2">
      <c r="A24" s="42"/>
      <c r="B24" s="32" t="str">
        <f>'Таб_1 _Дети_с_ОВЗ_ОАП_с 01.01'!B23</f>
        <v>Итого</v>
      </c>
      <c r="C24" s="39" t="str">
        <f>'Таб_1 _Дети_с_ОВЗ_ОАП_с 01.01'!C23</f>
        <v>Сузунский Итог</v>
      </c>
      <c r="D24" s="73"/>
      <c r="E24" s="55"/>
      <c r="F24" s="55"/>
      <c r="G24" s="55"/>
      <c r="H24" s="55"/>
      <c r="I24" s="55"/>
      <c r="J24" s="55"/>
      <c r="K24" s="55"/>
      <c r="L24" s="55"/>
      <c r="M24" s="55"/>
      <c r="N24" s="59"/>
      <c r="O24" s="59"/>
      <c r="P24" s="59"/>
      <c r="Q24" s="59"/>
      <c r="R24" s="59"/>
      <c r="S24" s="59">
        <v>0</v>
      </c>
      <c r="T24" s="59">
        <v>0</v>
      </c>
      <c r="U24" s="59">
        <v>0</v>
      </c>
      <c r="V24" s="59">
        <v>0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59">
        <v>0</v>
      </c>
      <c r="AD24" s="59">
        <v>0</v>
      </c>
      <c r="AE24" s="59">
        <v>0</v>
      </c>
      <c r="AF24" s="59">
        <v>0</v>
      </c>
      <c r="AG24" s="59">
        <v>0</v>
      </c>
      <c r="AH24" s="59">
        <v>0</v>
      </c>
      <c r="AI24" s="59">
        <v>0</v>
      </c>
      <c r="AJ24" s="59">
        <v>0</v>
      </c>
      <c r="AK24" s="59">
        <v>0</v>
      </c>
      <c r="AL24" s="59">
        <v>0</v>
      </c>
      <c r="AM24" s="59">
        <v>0</v>
      </c>
      <c r="AN24" s="59">
        <v>0</v>
      </c>
      <c r="AO24" s="59">
        <v>0</v>
      </c>
      <c r="AP24" s="59">
        <v>0</v>
      </c>
      <c r="AQ24" s="59">
        <v>0</v>
      </c>
      <c r="AR24" s="59">
        <v>0</v>
      </c>
      <c r="AS24" s="59">
        <v>0</v>
      </c>
      <c r="AT24" s="59">
        <v>0</v>
      </c>
      <c r="AU24" s="59">
        <v>0</v>
      </c>
      <c r="AV24" s="59">
        <v>0</v>
      </c>
      <c r="AW24" s="59">
        <v>0</v>
      </c>
      <c r="AX24" s="59">
        <v>0</v>
      </c>
      <c r="AY24" s="59">
        <v>0</v>
      </c>
      <c r="AZ24" s="59">
        <v>0</v>
      </c>
      <c r="BA24" s="59">
        <v>0</v>
      </c>
      <c r="BB24" s="59">
        <v>0</v>
      </c>
      <c r="BC24" s="59">
        <v>0</v>
      </c>
      <c r="BD24" s="59">
        <v>0</v>
      </c>
      <c r="BE24" s="59">
        <v>0</v>
      </c>
      <c r="BF24" s="59">
        <v>0</v>
      </c>
      <c r="BG24" s="59">
        <v>0</v>
      </c>
      <c r="BH24" s="59">
        <v>0</v>
      </c>
      <c r="BI24" s="59">
        <v>0</v>
      </c>
      <c r="BJ24" s="59">
        <v>0</v>
      </c>
      <c r="BK24" s="59">
        <v>0</v>
      </c>
      <c r="BL24" s="59">
        <v>0</v>
      </c>
      <c r="BM24" s="59"/>
      <c r="BN24" s="59"/>
      <c r="BO24" s="59"/>
      <c r="BP24" s="59"/>
      <c r="BQ24" s="59"/>
      <c r="BR24" s="59"/>
      <c r="BS24" s="59">
        <v>0</v>
      </c>
      <c r="BT24" s="59">
        <v>0</v>
      </c>
      <c r="BU24" s="59">
        <v>0</v>
      </c>
      <c r="BV24" s="59">
        <v>0</v>
      </c>
      <c r="BW24" s="59">
        <v>0</v>
      </c>
      <c r="BX24" s="59">
        <v>0</v>
      </c>
      <c r="BY24" s="59">
        <v>0</v>
      </c>
      <c r="BZ24" s="59">
        <v>0</v>
      </c>
    </row>
    <row r="25" spans="1:78" ht="24.95" customHeight="1" x14ac:dyDescent="0.2">
      <c r="A25" s="42"/>
      <c r="B25" s="32" t="str">
        <f>'Таб_1 _Дети_с_ОВЗ_ОАП_с 01.01'!B24</f>
        <v>МКОУ Тогучинского района «Тогучинская школа для обучающихся с ОВЗ»</v>
      </c>
      <c r="C25" s="39" t="str">
        <f>'Таб_1 _Дети_с_ОВЗ_ОАП_с 01.01'!C24</f>
        <v>Тогучинский</v>
      </c>
      <c r="D25" s="73"/>
      <c r="E25" s="55">
        <v>24.283000000000001</v>
      </c>
      <c r="F25" s="55">
        <v>33.020000000000003</v>
      </c>
      <c r="G25" s="55">
        <v>34.942999999999998</v>
      </c>
      <c r="H25" s="55">
        <v>0</v>
      </c>
      <c r="I25" s="55">
        <v>89.73</v>
      </c>
      <c r="J25" s="55">
        <v>93.323999999999998</v>
      </c>
      <c r="K25" s="55">
        <v>0</v>
      </c>
      <c r="L25" s="55">
        <v>51.274999999999999</v>
      </c>
      <c r="M25" s="55">
        <v>54.258000000000003</v>
      </c>
      <c r="N25" s="74">
        <v>0.21</v>
      </c>
      <c r="O25" s="74">
        <v>0.05</v>
      </c>
      <c r="P25" s="74" t="s">
        <v>270</v>
      </c>
      <c r="Q25" s="74" t="s">
        <v>271</v>
      </c>
      <c r="R25" s="74">
        <v>0.03</v>
      </c>
      <c r="S25" s="33">
        <v>0</v>
      </c>
      <c r="T25" s="37"/>
      <c r="U25" s="37"/>
      <c r="V25" s="37"/>
      <c r="W25" s="37"/>
      <c r="X25" s="37"/>
      <c r="Y25" s="37"/>
      <c r="Z25" s="33">
        <v>0</v>
      </c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10.3</v>
      </c>
      <c r="BO25" s="34">
        <v>10.3</v>
      </c>
      <c r="BP25" s="34">
        <v>0</v>
      </c>
      <c r="BQ25" s="34">
        <v>25</v>
      </c>
      <c r="BR25" s="34">
        <v>25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</row>
    <row r="26" spans="1:78" ht="24.95" customHeight="1" x14ac:dyDescent="0.2">
      <c r="A26" s="42"/>
      <c r="B26" s="32" t="str">
        <f>'Таб_1 _Дети_с_ОВЗ_ОАП_с 01.01'!B25</f>
        <v>Итого</v>
      </c>
      <c r="C26" s="39" t="str">
        <f>'Таб_1 _Дети_с_ОВЗ_ОАП_с 01.01'!C25</f>
        <v>Тогучинский Итог</v>
      </c>
      <c r="D26" s="73"/>
      <c r="E26" s="55"/>
      <c r="F26" s="55"/>
      <c r="G26" s="55"/>
      <c r="H26" s="55"/>
      <c r="I26" s="55"/>
      <c r="J26" s="55"/>
      <c r="K26" s="55"/>
      <c r="L26" s="55"/>
      <c r="M26" s="55"/>
      <c r="N26" s="59"/>
      <c r="O26" s="59"/>
      <c r="P26" s="59"/>
      <c r="Q26" s="59"/>
      <c r="R26" s="59"/>
      <c r="S26" s="59">
        <v>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>
        <v>0</v>
      </c>
      <c r="AE26" s="59">
        <v>0</v>
      </c>
      <c r="AF26" s="59">
        <v>0</v>
      </c>
      <c r="AG26" s="59">
        <v>0</v>
      </c>
      <c r="AH26" s="59">
        <v>0</v>
      </c>
      <c r="AI26" s="59">
        <v>0</v>
      </c>
      <c r="AJ26" s="59">
        <v>0</v>
      </c>
      <c r="AK26" s="59">
        <v>0</v>
      </c>
      <c r="AL26" s="59">
        <v>0</v>
      </c>
      <c r="AM26" s="59">
        <v>0</v>
      </c>
      <c r="AN26" s="59">
        <v>0</v>
      </c>
      <c r="AO26" s="59">
        <v>0</v>
      </c>
      <c r="AP26" s="59">
        <v>0</v>
      </c>
      <c r="AQ26" s="59">
        <v>0</v>
      </c>
      <c r="AR26" s="59">
        <v>0</v>
      </c>
      <c r="AS26" s="59">
        <v>0</v>
      </c>
      <c r="AT26" s="59">
        <v>0</v>
      </c>
      <c r="AU26" s="59">
        <v>0</v>
      </c>
      <c r="AV26" s="59">
        <v>0</v>
      </c>
      <c r="AW26" s="59">
        <v>0</v>
      </c>
      <c r="AX26" s="59">
        <v>0</v>
      </c>
      <c r="AY26" s="59">
        <v>0</v>
      </c>
      <c r="AZ26" s="59">
        <v>0</v>
      </c>
      <c r="BA26" s="59">
        <v>0</v>
      </c>
      <c r="BB26" s="59">
        <v>0</v>
      </c>
      <c r="BC26" s="59">
        <v>0</v>
      </c>
      <c r="BD26" s="59">
        <v>0</v>
      </c>
      <c r="BE26" s="59">
        <v>0</v>
      </c>
      <c r="BF26" s="59">
        <v>0</v>
      </c>
      <c r="BG26" s="59">
        <v>0</v>
      </c>
      <c r="BH26" s="59">
        <v>0</v>
      </c>
      <c r="BI26" s="59">
        <v>0</v>
      </c>
      <c r="BJ26" s="59">
        <v>0</v>
      </c>
      <c r="BK26" s="59">
        <v>0</v>
      </c>
      <c r="BL26" s="59">
        <v>0</v>
      </c>
      <c r="BM26" s="59"/>
      <c r="BN26" s="59"/>
      <c r="BO26" s="59"/>
      <c r="BP26" s="59"/>
      <c r="BQ26" s="59"/>
      <c r="BR26" s="59"/>
      <c r="BS26" s="59">
        <v>0</v>
      </c>
      <c r="BT26" s="59">
        <v>0</v>
      </c>
      <c r="BU26" s="59">
        <v>0</v>
      </c>
      <c r="BV26" s="59">
        <v>0</v>
      </c>
      <c r="BW26" s="59">
        <v>0</v>
      </c>
      <c r="BX26" s="59">
        <v>0</v>
      </c>
      <c r="BY26" s="59">
        <v>0</v>
      </c>
      <c r="BZ26" s="59">
        <v>0</v>
      </c>
    </row>
    <row r="27" spans="1:78" ht="24.95" customHeight="1" x14ac:dyDescent="0.2">
      <c r="A27" s="42"/>
      <c r="B27" s="32" t="str">
        <f>'Таб_1 _Дети_с_ОВЗ_ОАП_с 01.01'!B26</f>
        <v>Черепановская С(К)ШИ</v>
      </c>
      <c r="C27" s="39" t="str">
        <f>'Таб_1 _Дети_с_ОВЗ_ОАП_с 01.01'!C26</f>
        <v xml:space="preserve">Черепановский </v>
      </c>
      <c r="D27" s="73"/>
      <c r="E27" s="55">
        <v>24.283000000000001</v>
      </c>
      <c r="F27" s="55">
        <v>33.020000000000003</v>
      </c>
      <c r="G27" s="55">
        <v>34.942999999999998</v>
      </c>
      <c r="H27" s="55">
        <v>0</v>
      </c>
      <c r="I27" s="55">
        <v>89.73</v>
      </c>
      <c r="J27" s="55">
        <v>93.323999999999998</v>
      </c>
      <c r="K27" s="55">
        <v>0</v>
      </c>
      <c r="L27" s="55">
        <v>51.274999999999999</v>
      </c>
      <c r="M27" s="55">
        <v>54.258000000000003</v>
      </c>
      <c r="N27" s="74">
        <v>0.21</v>
      </c>
      <c r="O27" s="74">
        <v>0.05</v>
      </c>
      <c r="P27" s="74" t="s">
        <v>270</v>
      </c>
      <c r="Q27" s="74" t="s">
        <v>271</v>
      </c>
      <c r="R27" s="74">
        <v>0.03</v>
      </c>
      <c r="S27" s="33">
        <v>0</v>
      </c>
      <c r="T27" s="37"/>
      <c r="U27" s="37"/>
      <c r="V27" s="37"/>
      <c r="W27" s="37"/>
      <c r="X27" s="37"/>
      <c r="Y27" s="37"/>
      <c r="Z27" s="33">
        <v>192</v>
      </c>
      <c r="AA27" s="37"/>
      <c r="AB27" s="37"/>
      <c r="AC27" s="37"/>
      <c r="AD27" s="193">
        <v>82</v>
      </c>
      <c r="AE27" s="193">
        <v>97</v>
      </c>
      <c r="AF27" s="193">
        <v>13</v>
      </c>
      <c r="AG27" s="37"/>
      <c r="AH27" s="37"/>
      <c r="AI27" s="37"/>
      <c r="AJ27" s="37"/>
      <c r="AK27" s="37"/>
      <c r="AL27" s="37"/>
      <c r="AM27" s="37"/>
      <c r="AN27" s="37"/>
      <c r="AO27" s="37"/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282.39999999999998</v>
      </c>
      <c r="AW27" s="34">
        <v>0</v>
      </c>
      <c r="AX27" s="34">
        <v>0</v>
      </c>
      <c r="AY27" s="34">
        <v>0</v>
      </c>
      <c r="AZ27" s="34">
        <v>99.6</v>
      </c>
      <c r="BA27" s="34">
        <v>160.1</v>
      </c>
      <c r="BB27" s="34">
        <v>22.7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282.39999999999998</v>
      </c>
      <c r="BM27" s="34">
        <v>0</v>
      </c>
      <c r="BN27" s="34">
        <v>10.3</v>
      </c>
      <c r="BO27" s="34">
        <v>10.3</v>
      </c>
      <c r="BP27" s="34">
        <v>0</v>
      </c>
      <c r="BQ27" s="34">
        <v>25</v>
      </c>
      <c r="BR27" s="34">
        <v>25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282.39999999999998</v>
      </c>
    </row>
    <row r="28" spans="1:78" ht="24.95" customHeight="1" x14ac:dyDescent="0.2">
      <c r="A28" s="42"/>
      <c r="B28" s="32" t="str">
        <f>'Таб_1 _Дети_с_ОВЗ_ОАП_с 01.01'!B27</f>
        <v>Итого</v>
      </c>
      <c r="C28" s="39" t="str">
        <f>'Таб_1 _Дети_с_ОВЗ_ОАП_с 01.01'!C27</f>
        <v>Черепановский Итог</v>
      </c>
      <c r="D28" s="73"/>
      <c r="E28" s="55"/>
      <c r="F28" s="55"/>
      <c r="G28" s="55"/>
      <c r="H28" s="55"/>
      <c r="I28" s="55"/>
      <c r="J28" s="55"/>
      <c r="K28" s="55"/>
      <c r="L28" s="55"/>
      <c r="M28" s="55"/>
      <c r="N28" s="59"/>
      <c r="O28" s="59"/>
      <c r="P28" s="59"/>
      <c r="Q28" s="59"/>
      <c r="R28" s="59"/>
      <c r="S28" s="59">
        <v>0</v>
      </c>
      <c r="T28" s="59">
        <v>0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192</v>
      </c>
      <c r="AA28" s="59">
        <v>0</v>
      </c>
      <c r="AB28" s="59">
        <v>0</v>
      </c>
      <c r="AC28" s="59">
        <v>0</v>
      </c>
      <c r="AD28" s="59">
        <v>82</v>
      </c>
      <c r="AE28" s="59">
        <v>97</v>
      </c>
      <c r="AF28" s="59">
        <v>13</v>
      </c>
      <c r="AG28" s="59">
        <v>0</v>
      </c>
      <c r="AH28" s="59">
        <v>0</v>
      </c>
      <c r="AI28" s="59">
        <v>0</v>
      </c>
      <c r="AJ28" s="59">
        <v>0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v>0</v>
      </c>
      <c r="AT28" s="59">
        <v>0</v>
      </c>
      <c r="AU28" s="59">
        <v>0</v>
      </c>
      <c r="AV28" s="59">
        <v>282.39999999999998</v>
      </c>
      <c r="AW28" s="59">
        <v>0</v>
      </c>
      <c r="AX28" s="59">
        <v>0</v>
      </c>
      <c r="AY28" s="59">
        <v>0</v>
      </c>
      <c r="AZ28" s="59">
        <v>99.6</v>
      </c>
      <c r="BA28" s="59">
        <v>160.1</v>
      </c>
      <c r="BB28" s="59">
        <v>22.7</v>
      </c>
      <c r="BC28" s="59">
        <v>0</v>
      </c>
      <c r="BD28" s="59">
        <v>0</v>
      </c>
      <c r="BE28" s="59">
        <v>0</v>
      </c>
      <c r="BF28" s="59">
        <v>0</v>
      </c>
      <c r="BG28" s="59">
        <v>0</v>
      </c>
      <c r="BH28" s="59">
        <v>0</v>
      </c>
      <c r="BI28" s="59">
        <v>0</v>
      </c>
      <c r="BJ28" s="59">
        <v>0</v>
      </c>
      <c r="BK28" s="59">
        <v>0</v>
      </c>
      <c r="BL28" s="59">
        <v>282.39999999999998</v>
      </c>
      <c r="BM28" s="59"/>
      <c r="BN28" s="59"/>
      <c r="BO28" s="59"/>
      <c r="BP28" s="59"/>
      <c r="BQ28" s="59"/>
      <c r="BR28" s="59"/>
      <c r="BS28" s="59">
        <v>0</v>
      </c>
      <c r="BT28" s="59">
        <v>0</v>
      </c>
      <c r="BU28" s="59">
        <v>0</v>
      </c>
      <c r="BV28" s="59">
        <v>0</v>
      </c>
      <c r="BW28" s="59">
        <v>0</v>
      </c>
      <c r="BX28" s="59">
        <v>0</v>
      </c>
      <c r="BY28" s="59">
        <v>0</v>
      </c>
      <c r="BZ28" s="59">
        <v>282.39999999999998</v>
      </c>
    </row>
    <row r="29" spans="1:78" ht="24.95" customHeight="1" x14ac:dyDescent="0.2">
      <c r="A29" s="42"/>
      <c r="B29" s="32" t="str">
        <f>'Таб_1 _Дети_с_ОВЗ_ОАП_с 01.01'!B28</f>
        <v>МАОУ КШИ  № 12</v>
      </c>
      <c r="C29" s="39" t="str">
        <f>'Таб_1 _Дети_с_ОВЗ_ОАП_с 01.01'!C28</f>
        <v>г.Искитим</v>
      </c>
      <c r="D29" s="73"/>
      <c r="E29" s="55">
        <v>24.283000000000001</v>
      </c>
      <c r="F29" s="55">
        <v>33.020000000000003</v>
      </c>
      <c r="G29" s="55">
        <v>34.942999999999998</v>
      </c>
      <c r="H29" s="55">
        <v>0</v>
      </c>
      <c r="I29" s="55">
        <v>89.73</v>
      </c>
      <c r="J29" s="55">
        <v>93.323999999999998</v>
      </c>
      <c r="K29" s="55">
        <v>0</v>
      </c>
      <c r="L29" s="55">
        <v>51.274999999999999</v>
      </c>
      <c r="M29" s="55">
        <v>54.258000000000003</v>
      </c>
      <c r="N29" s="74">
        <v>0.21</v>
      </c>
      <c r="O29" s="74">
        <v>0.05</v>
      </c>
      <c r="P29" s="74" t="s">
        <v>270</v>
      </c>
      <c r="Q29" s="74" t="s">
        <v>271</v>
      </c>
      <c r="R29" s="74">
        <v>0.03</v>
      </c>
      <c r="S29" s="33">
        <v>0</v>
      </c>
      <c r="T29" s="37"/>
      <c r="U29" s="37"/>
      <c r="V29" s="37"/>
      <c r="W29" s="37"/>
      <c r="X29" s="37"/>
      <c r="Y29" s="37"/>
      <c r="Z29" s="33">
        <v>0</v>
      </c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10.3</v>
      </c>
      <c r="BO29" s="34">
        <v>10.3</v>
      </c>
      <c r="BP29" s="34">
        <v>0</v>
      </c>
      <c r="BQ29" s="34">
        <v>25</v>
      </c>
      <c r="BR29" s="34">
        <v>25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</row>
    <row r="30" spans="1:78" ht="24.95" customHeight="1" x14ac:dyDescent="0.2">
      <c r="A30" s="42"/>
      <c r="B30" s="32" t="str">
        <f>'Таб_1 _Дети_с_ОВЗ_ОАП_с 01.01'!B29</f>
        <v>МКОУ КШ № 7</v>
      </c>
      <c r="C30" s="39" t="str">
        <f>'Таб_1 _Дети_с_ОВЗ_ОАП_с 01.01'!C29</f>
        <v>г.Искитим</v>
      </c>
      <c r="D30" s="73"/>
      <c r="E30" s="55">
        <v>24.283000000000001</v>
      </c>
      <c r="F30" s="55">
        <v>33.020000000000003</v>
      </c>
      <c r="G30" s="55">
        <v>34.942999999999998</v>
      </c>
      <c r="H30" s="55">
        <v>0</v>
      </c>
      <c r="I30" s="55">
        <v>89.73</v>
      </c>
      <c r="J30" s="55">
        <v>93.323999999999998</v>
      </c>
      <c r="K30" s="55">
        <v>0</v>
      </c>
      <c r="L30" s="55">
        <v>51.274999999999999</v>
      </c>
      <c r="M30" s="55">
        <v>54.258000000000003</v>
      </c>
      <c r="N30" s="74">
        <v>0.21</v>
      </c>
      <c r="O30" s="74">
        <v>0.05</v>
      </c>
      <c r="P30" s="74" t="s">
        <v>270</v>
      </c>
      <c r="Q30" s="74" t="s">
        <v>271</v>
      </c>
      <c r="R30" s="74">
        <v>0.03</v>
      </c>
      <c r="S30" s="33">
        <v>0</v>
      </c>
      <c r="T30" s="37"/>
      <c r="U30" s="37"/>
      <c r="V30" s="37"/>
      <c r="W30" s="37"/>
      <c r="X30" s="37"/>
      <c r="Y30" s="37"/>
      <c r="Z30" s="33">
        <v>0</v>
      </c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10.3</v>
      </c>
      <c r="BO30" s="34">
        <v>10.3</v>
      </c>
      <c r="BP30" s="34">
        <v>0</v>
      </c>
      <c r="BQ30" s="34">
        <v>25</v>
      </c>
      <c r="BR30" s="34">
        <v>25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</row>
    <row r="31" spans="1:78" ht="24.95" customHeight="1" x14ac:dyDescent="0.2">
      <c r="A31" s="42"/>
      <c r="B31" s="32" t="str">
        <f>'Таб_1 _Дети_с_ОВЗ_ОАП_с 01.01'!B30</f>
        <v>Итого</v>
      </c>
      <c r="C31" s="39" t="str">
        <f>'Таб_1 _Дети_с_ОВЗ_ОАП_с 01.01'!C30</f>
        <v>г.Искитим Итог</v>
      </c>
      <c r="D31" s="73"/>
      <c r="E31" s="55"/>
      <c r="F31" s="55"/>
      <c r="G31" s="55"/>
      <c r="H31" s="55"/>
      <c r="I31" s="55"/>
      <c r="J31" s="55"/>
      <c r="K31" s="55"/>
      <c r="L31" s="55"/>
      <c r="M31" s="55"/>
      <c r="N31" s="59"/>
      <c r="O31" s="59"/>
      <c r="P31" s="59"/>
      <c r="Q31" s="59"/>
      <c r="R31" s="59"/>
      <c r="S31" s="59">
        <v>0</v>
      </c>
      <c r="T31" s="59">
        <v>0</v>
      </c>
      <c r="U31" s="59">
        <v>0</v>
      </c>
      <c r="V31" s="59">
        <v>0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9">
        <v>0</v>
      </c>
      <c r="AC31" s="59">
        <v>0</v>
      </c>
      <c r="AD31" s="59">
        <v>0</v>
      </c>
      <c r="AE31" s="59">
        <v>0</v>
      </c>
      <c r="AF31" s="59">
        <v>0</v>
      </c>
      <c r="AG31" s="59">
        <v>0</v>
      </c>
      <c r="AH31" s="59">
        <v>0</v>
      </c>
      <c r="AI31" s="59">
        <v>0</v>
      </c>
      <c r="AJ31" s="59">
        <v>0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59">
        <v>0</v>
      </c>
      <c r="AQ31" s="59">
        <v>0</v>
      </c>
      <c r="AR31" s="59">
        <v>0</v>
      </c>
      <c r="AS31" s="59">
        <v>0</v>
      </c>
      <c r="AT31" s="59">
        <v>0</v>
      </c>
      <c r="AU31" s="59">
        <v>0</v>
      </c>
      <c r="AV31" s="59">
        <v>0</v>
      </c>
      <c r="AW31" s="59">
        <v>0</v>
      </c>
      <c r="AX31" s="59">
        <v>0</v>
      </c>
      <c r="AY31" s="59">
        <v>0</v>
      </c>
      <c r="AZ31" s="59">
        <v>0</v>
      </c>
      <c r="BA31" s="59">
        <v>0</v>
      </c>
      <c r="BB31" s="59">
        <v>0</v>
      </c>
      <c r="BC31" s="59">
        <v>0</v>
      </c>
      <c r="BD31" s="59">
        <v>0</v>
      </c>
      <c r="BE31" s="59">
        <v>0</v>
      </c>
      <c r="BF31" s="59">
        <v>0</v>
      </c>
      <c r="BG31" s="59">
        <v>0</v>
      </c>
      <c r="BH31" s="59">
        <v>0</v>
      </c>
      <c r="BI31" s="59">
        <v>0</v>
      </c>
      <c r="BJ31" s="59">
        <v>0</v>
      </c>
      <c r="BK31" s="59">
        <v>0</v>
      </c>
      <c r="BL31" s="59">
        <v>0</v>
      </c>
      <c r="BM31" s="59"/>
      <c r="BN31" s="59"/>
      <c r="BO31" s="59"/>
      <c r="BP31" s="59"/>
      <c r="BQ31" s="59"/>
      <c r="BR31" s="59"/>
      <c r="BS31" s="59">
        <v>0</v>
      </c>
      <c r="BT31" s="59">
        <v>0</v>
      </c>
      <c r="BU31" s="59">
        <v>0</v>
      </c>
      <c r="BV31" s="59">
        <v>0</v>
      </c>
      <c r="BW31" s="59">
        <v>0</v>
      </c>
      <c r="BX31" s="59">
        <v>0</v>
      </c>
      <c r="BY31" s="59">
        <v>0</v>
      </c>
      <c r="BZ31" s="59">
        <v>0</v>
      </c>
    </row>
    <row r="32" spans="1:78" ht="24.95" customHeight="1" x14ac:dyDescent="0.2">
      <c r="A32" s="42"/>
      <c r="B32" s="32" t="str">
        <f>'Таб_1 _Дети_с_ОВЗ_ОАП_с 01.01'!B31</f>
        <v>МКС(К)ОУ С(К)ОШ № 53 VIII вида</v>
      </c>
      <c r="C32" s="39" t="str">
        <f>'Таб_1 _Дети_с_ОВЗ_ОАП_с 01.01'!C31</f>
        <v>г.Новосибирск</v>
      </c>
      <c r="D32" s="73"/>
      <c r="E32" s="55">
        <v>24.283000000000001</v>
      </c>
      <c r="F32" s="55">
        <v>33.020000000000003</v>
      </c>
      <c r="G32" s="55">
        <v>34.942999999999998</v>
      </c>
      <c r="H32" s="55">
        <v>0</v>
      </c>
      <c r="I32" s="55">
        <v>89.73</v>
      </c>
      <c r="J32" s="55">
        <v>93.323999999999998</v>
      </c>
      <c r="K32" s="55">
        <v>0</v>
      </c>
      <c r="L32" s="55">
        <v>51.274999999999999</v>
      </c>
      <c r="M32" s="55">
        <v>54.258000000000003</v>
      </c>
      <c r="N32" s="74">
        <v>0.21</v>
      </c>
      <c r="O32" s="74">
        <v>0.05</v>
      </c>
      <c r="P32" s="74" t="s">
        <v>270</v>
      </c>
      <c r="Q32" s="74" t="s">
        <v>271</v>
      </c>
      <c r="R32" s="74">
        <v>0.03</v>
      </c>
      <c r="S32" s="33">
        <v>0</v>
      </c>
      <c r="T32" s="75"/>
      <c r="U32" s="76"/>
      <c r="V32" s="76"/>
      <c r="W32" s="76"/>
      <c r="X32" s="76"/>
      <c r="Y32" s="76"/>
      <c r="Z32" s="33">
        <v>0</v>
      </c>
      <c r="AA32" s="76"/>
      <c r="AB32" s="76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  <c r="BM32" s="34">
        <v>0</v>
      </c>
      <c r="BN32" s="34">
        <v>10.3</v>
      </c>
      <c r="BO32" s="34">
        <v>10.3</v>
      </c>
      <c r="BP32" s="34">
        <v>0</v>
      </c>
      <c r="BQ32" s="34">
        <v>25</v>
      </c>
      <c r="BR32" s="34">
        <v>25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</row>
    <row r="33" spans="1:78" ht="24.95" customHeight="1" x14ac:dyDescent="0.2">
      <c r="A33" s="42"/>
      <c r="B33" s="32" t="str">
        <f>'Таб_1 _Дети_с_ОВЗ_ОАП_с 01.01'!B32</f>
        <v>МКОУ С(К)Ш № 60</v>
      </c>
      <c r="C33" s="39" t="str">
        <f>'Таб_1 _Дети_с_ОВЗ_ОАП_с 01.01'!C32</f>
        <v>г.Новосибирск</v>
      </c>
      <c r="D33" s="73"/>
      <c r="E33" s="55">
        <v>24.283000000000001</v>
      </c>
      <c r="F33" s="55">
        <v>33.020000000000003</v>
      </c>
      <c r="G33" s="55">
        <v>34.942999999999998</v>
      </c>
      <c r="H33" s="55">
        <v>0</v>
      </c>
      <c r="I33" s="55">
        <v>89.73</v>
      </c>
      <c r="J33" s="55">
        <v>93.323999999999998</v>
      </c>
      <c r="K33" s="55">
        <v>0</v>
      </c>
      <c r="L33" s="55">
        <v>51.274999999999999</v>
      </c>
      <c r="M33" s="55">
        <v>54.258000000000003</v>
      </c>
      <c r="N33" s="74">
        <v>0.21</v>
      </c>
      <c r="O33" s="74">
        <v>0.05</v>
      </c>
      <c r="P33" s="74" t="s">
        <v>270</v>
      </c>
      <c r="Q33" s="74" t="s">
        <v>271</v>
      </c>
      <c r="R33" s="74">
        <v>0.03</v>
      </c>
      <c r="S33" s="33">
        <v>0</v>
      </c>
      <c r="T33" s="77"/>
      <c r="U33" s="78"/>
      <c r="V33" s="78"/>
      <c r="W33" s="78"/>
      <c r="X33" s="78"/>
      <c r="Y33" s="78"/>
      <c r="Z33" s="33">
        <v>0</v>
      </c>
      <c r="AA33" s="78"/>
      <c r="AB33" s="78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4">
        <v>10.3</v>
      </c>
      <c r="BO33" s="34">
        <v>10.3</v>
      </c>
      <c r="BP33" s="34">
        <v>0</v>
      </c>
      <c r="BQ33" s="34">
        <v>25</v>
      </c>
      <c r="BR33" s="34">
        <v>25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</row>
    <row r="34" spans="1:78" ht="24.95" customHeight="1" x14ac:dyDescent="0.2">
      <c r="A34" s="42"/>
      <c r="B34" s="32" t="str">
        <f>'Таб_1 _Дети_с_ОВЗ_ОАП_с 01.01'!B33</f>
        <v>МКОУ С(К)ШИ № 37</v>
      </c>
      <c r="C34" s="39" t="str">
        <f>'Таб_1 _Дети_с_ОВЗ_ОАП_с 01.01'!C33</f>
        <v>г.Новосибирск</v>
      </c>
      <c r="D34" s="73"/>
      <c r="E34" s="55">
        <v>24.283000000000001</v>
      </c>
      <c r="F34" s="55">
        <v>33.020000000000003</v>
      </c>
      <c r="G34" s="55">
        <v>34.942999999999998</v>
      </c>
      <c r="H34" s="55">
        <v>0</v>
      </c>
      <c r="I34" s="55">
        <v>89.73</v>
      </c>
      <c r="J34" s="55">
        <v>93.323999999999998</v>
      </c>
      <c r="K34" s="55">
        <v>0</v>
      </c>
      <c r="L34" s="55">
        <v>51.274999999999999</v>
      </c>
      <c r="M34" s="55">
        <v>54.258000000000003</v>
      </c>
      <c r="N34" s="74">
        <v>0.21</v>
      </c>
      <c r="O34" s="74">
        <v>0.05</v>
      </c>
      <c r="P34" s="74" t="s">
        <v>270</v>
      </c>
      <c r="Q34" s="74" t="s">
        <v>271</v>
      </c>
      <c r="R34" s="74">
        <v>0.03</v>
      </c>
      <c r="S34" s="33">
        <v>0</v>
      </c>
      <c r="T34" s="77"/>
      <c r="U34" s="78"/>
      <c r="V34" s="78"/>
      <c r="W34" s="78"/>
      <c r="X34" s="78"/>
      <c r="Y34" s="78"/>
      <c r="Z34" s="33">
        <v>240</v>
      </c>
      <c r="AA34" s="78"/>
      <c r="AB34" s="78"/>
      <c r="AC34" s="37"/>
      <c r="AD34" s="193">
        <v>127</v>
      </c>
      <c r="AE34" s="193">
        <v>69</v>
      </c>
      <c r="AF34" s="193">
        <v>44</v>
      </c>
      <c r="AG34" s="37"/>
      <c r="AH34" s="37"/>
      <c r="AI34" s="37"/>
      <c r="AJ34" s="37"/>
      <c r="AK34" s="37"/>
      <c r="AL34" s="37"/>
      <c r="AM34" s="37"/>
      <c r="AN34" s="37"/>
      <c r="AO34" s="37"/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345</v>
      </c>
      <c r="AW34" s="34">
        <v>0</v>
      </c>
      <c r="AX34" s="34">
        <v>0</v>
      </c>
      <c r="AY34" s="34">
        <v>0</v>
      </c>
      <c r="AZ34" s="34">
        <v>154.19999999999999</v>
      </c>
      <c r="BA34" s="34">
        <v>113.9</v>
      </c>
      <c r="BB34" s="34">
        <v>76.900000000000006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345</v>
      </c>
      <c r="BM34" s="34">
        <v>0</v>
      </c>
      <c r="BN34" s="34">
        <v>10.3</v>
      </c>
      <c r="BO34" s="34">
        <v>10.3</v>
      </c>
      <c r="BP34" s="34">
        <v>0</v>
      </c>
      <c r="BQ34" s="34">
        <v>25</v>
      </c>
      <c r="BR34" s="34">
        <v>25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345</v>
      </c>
    </row>
    <row r="35" spans="1:78" ht="24.95" customHeight="1" x14ac:dyDescent="0.2">
      <c r="A35" s="42"/>
      <c r="B35" s="32" t="str">
        <f>'Таб_1 _Дети_с_ОВЗ_ОАП_с 01.01'!B34</f>
        <v>МКОУ С(К)ШИ № 37 (УКП)</v>
      </c>
      <c r="C35" s="39" t="str">
        <f>'Таб_1 _Дети_с_ОВЗ_ОАП_с 01.01'!C34</f>
        <v>г.Новосибирск</v>
      </c>
      <c r="D35" s="73"/>
      <c r="E35" s="55">
        <v>24.283000000000001</v>
      </c>
      <c r="F35" s="55">
        <v>33.020000000000003</v>
      </c>
      <c r="G35" s="55">
        <v>34.942999999999998</v>
      </c>
      <c r="H35" s="55">
        <v>0</v>
      </c>
      <c r="I35" s="55">
        <v>89.73</v>
      </c>
      <c r="J35" s="55">
        <v>93.323999999999998</v>
      </c>
      <c r="K35" s="55">
        <v>0</v>
      </c>
      <c r="L35" s="55">
        <v>51.274999999999999</v>
      </c>
      <c r="M35" s="55">
        <v>54.258000000000003</v>
      </c>
      <c r="N35" s="74">
        <v>0.21</v>
      </c>
      <c r="O35" s="74">
        <v>0.05</v>
      </c>
      <c r="P35" s="74" t="s">
        <v>270</v>
      </c>
      <c r="Q35" s="74" t="s">
        <v>271</v>
      </c>
      <c r="R35" s="74">
        <v>0.03</v>
      </c>
      <c r="S35" s="33">
        <v>0</v>
      </c>
      <c r="T35" s="77"/>
      <c r="U35" s="78"/>
      <c r="V35" s="78"/>
      <c r="W35" s="78"/>
      <c r="X35" s="78"/>
      <c r="Y35" s="78"/>
      <c r="Z35" s="33">
        <v>0</v>
      </c>
      <c r="AA35" s="78"/>
      <c r="AB35" s="78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  <c r="BM35" s="34">
        <v>0</v>
      </c>
      <c r="BN35" s="34">
        <v>10.3</v>
      </c>
      <c r="BO35" s="34">
        <v>10.3</v>
      </c>
      <c r="BP35" s="34">
        <v>0</v>
      </c>
      <c r="BQ35" s="34">
        <v>25</v>
      </c>
      <c r="BR35" s="34">
        <v>25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</row>
    <row r="36" spans="1:78" ht="24.95" customHeight="1" x14ac:dyDescent="0.2">
      <c r="A36" s="42"/>
      <c r="B36" s="32" t="str">
        <f>'Таб_1 _Дети_с_ОВЗ_ОАП_с 01.01'!B35</f>
        <v>МКОУ С(К)Ш № 209</v>
      </c>
      <c r="C36" s="39" t="str">
        <f>'Таб_1 _Дети_с_ОВЗ_ОАП_с 01.01'!C35</f>
        <v>г.Новосибирск</v>
      </c>
      <c r="D36" s="73"/>
      <c r="E36" s="55">
        <v>24.283000000000001</v>
      </c>
      <c r="F36" s="55">
        <v>33.020000000000003</v>
      </c>
      <c r="G36" s="55">
        <v>34.942999999999998</v>
      </c>
      <c r="H36" s="55">
        <v>0</v>
      </c>
      <c r="I36" s="55">
        <v>89.73</v>
      </c>
      <c r="J36" s="55">
        <v>93.323999999999998</v>
      </c>
      <c r="K36" s="55">
        <v>0</v>
      </c>
      <c r="L36" s="55">
        <v>51.274999999999999</v>
      </c>
      <c r="M36" s="55">
        <v>54.258000000000003</v>
      </c>
      <c r="N36" s="74">
        <v>0.21</v>
      </c>
      <c r="O36" s="74">
        <v>0.05</v>
      </c>
      <c r="P36" s="74" t="s">
        <v>270</v>
      </c>
      <c r="Q36" s="74" t="s">
        <v>271</v>
      </c>
      <c r="R36" s="74">
        <v>0.03</v>
      </c>
      <c r="S36" s="33">
        <v>0</v>
      </c>
      <c r="T36" s="77"/>
      <c r="U36" s="78"/>
      <c r="V36" s="78"/>
      <c r="W36" s="78"/>
      <c r="X36" s="78"/>
      <c r="Y36" s="78"/>
      <c r="Z36" s="33">
        <v>0</v>
      </c>
      <c r="AA36" s="78"/>
      <c r="AB36" s="78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4">
        <v>10.3</v>
      </c>
      <c r="BO36" s="34">
        <v>10.3</v>
      </c>
      <c r="BP36" s="34">
        <v>0</v>
      </c>
      <c r="BQ36" s="34">
        <v>25</v>
      </c>
      <c r="BR36" s="34">
        <v>25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</row>
    <row r="37" spans="1:78" ht="24.95" customHeight="1" x14ac:dyDescent="0.2">
      <c r="A37" s="42"/>
      <c r="B37" s="32" t="str">
        <f>'Таб_1 _Дети_с_ОВЗ_ОАП_с 01.01'!B36</f>
        <v>МКОУ С(К)Ш №31</v>
      </c>
      <c r="C37" s="39" t="str">
        <f>'Таб_1 _Дети_с_ОВЗ_ОАП_с 01.01'!C36</f>
        <v>г.Новосибирск</v>
      </c>
      <c r="D37" s="73"/>
      <c r="E37" s="55">
        <v>24.283000000000001</v>
      </c>
      <c r="F37" s="55">
        <v>33.020000000000003</v>
      </c>
      <c r="G37" s="55">
        <v>34.942999999999998</v>
      </c>
      <c r="H37" s="55">
        <v>0</v>
      </c>
      <c r="I37" s="55">
        <v>89.73</v>
      </c>
      <c r="J37" s="55">
        <v>93.323999999999998</v>
      </c>
      <c r="K37" s="55">
        <v>0</v>
      </c>
      <c r="L37" s="55">
        <v>51.274999999999999</v>
      </c>
      <c r="M37" s="55">
        <v>54.258000000000003</v>
      </c>
      <c r="N37" s="74">
        <v>0.21</v>
      </c>
      <c r="O37" s="74">
        <v>0.05</v>
      </c>
      <c r="P37" s="74" t="s">
        <v>270</v>
      </c>
      <c r="Q37" s="74" t="s">
        <v>271</v>
      </c>
      <c r="R37" s="74">
        <v>0.03</v>
      </c>
      <c r="S37" s="33">
        <v>0</v>
      </c>
      <c r="T37" s="77"/>
      <c r="U37" s="78"/>
      <c r="V37" s="78"/>
      <c r="W37" s="78"/>
      <c r="X37" s="78"/>
      <c r="Y37" s="78"/>
      <c r="Z37" s="33">
        <v>0</v>
      </c>
      <c r="AA37" s="78"/>
      <c r="AB37" s="78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4">
        <v>10.3</v>
      </c>
      <c r="BO37" s="34">
        <v>10.3</v>
      </c>
      <c r="BP37" s="34">
        <v>0</v>
      </c>
      <c r="BQ37" s="34">
        <v>25</v>
      </c>
      <c r="BR37" s="34">
        <v>25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</row>
    <row r="38" spans="1:78" ht="24.95" customHeight="1" x14ac:dyDescent="0.2">
      <c r="A38" s="42"/>
      <c r="B38" s="32" t="str">
        <f>'Таб_1 _Дети_с_ОВЗ_ОАП_с 01.01'!B37</f>
        <v>МКОУ С(К)ШИ №116</v>
      </c>
      <c r="C38" s="39" t="str">
        <f>'Таб_1 _Дети_с_ОВЗ_ОАП_с 01.01'!C37</f>
        <v>г.Новосибирск</v>
      </c>
      <c r="D38" s="73"/>
      <c r="E38" s="55">
        <v>24.283000000000001</v>
      </c>
      <c r="F38" s="55">
        <v>33.020000000000003</v>
      </c>
      <c r="G38" s="55">
        <v>34.942999999999998</v>
      </c>
      <c r="H38" s="55">
        <v>0</v>
      </c>
      <c r="I38" s="55">
        <v>89.73</v>
      </c>
      <c r="J38" s="55">
        <v>93.323999999999998</v>
      </c>
      <c r="K38" s="55">
        <v>0</v>
      </c>
      <c r="L38" s="55">
        <v>51.274999999999999</v>
      </c>
      <c r="M38" s="55">
        <v>54.258000000000003</v>
      </c>
      <c r="N38" s="74">
        <v>0.21</v>
      </c>
      <c r="O38" s="74">
        <v>0.05</v>
      </c>
      <c r="P38" s="74" t="s">
        <v>270</v>
      </c>
      <c r="Q38" s="74" t="s">
        <v>271</v>
      </c>
      <c r="R38" s="74">
        <v>0.03</v>
      </c>
      <c r="S38" s="33">
        <v>0</v>
      </c>
      <c r="T38" s="77"/>
      <c r="U38" s="78"/>
      <c r="V38" s="78"/>
      <c r="W38" s="78"/>
      <c r="X38" s="78"/>
      <c r="Y38" s="78"/>
      <c r="Z38" s="33">
        <v>0</v>
      </c>
      <c r="AA38" s="78"/>
      <c r="AB38" s="78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10.3</v>
      </c>
      <c r="BO38" s="34">
        <v>10.3</v>
      </c>
      <c r="BP38" s="34">
        <v>0</v>
      </c>
      <c r="BQ38" s="34">
        <v>25</v>
      </c>
      <c r="BR38" s="34">
        <v>25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</row>
    <row r="39" spans="1:78" ht="24.95" customHeight="1" x14ac:dyDescent="0.2">
      <c r="A39" s="42"/>
      <c r="B39" s="32" t="str">
        <f>'Таб_1 _Дети_с_ОВЗ_ОАП_с 01.01'!B38</f>
        <v>МКОУ С(К)О школа-интернат № 152</v>
      </c>
      <c r="C39" s="39" t="str">
        <f>'Таб_1 _Дети_с_ОВЗ_ОАП_с 01.01'!C38</f>
        <v>г.Новосибирск</v>
      </c>
      <c r="D39" s="73"/>
      <c r="E39" s="55">
        <v>24.283000000000001</v>
      </c>
      <c r="F39" s="55">
        <v>33.020000000000003</v>
      </c>
      <c r="G39" s="55">
        <v>34.942999999999998</v>
      </c>
      <c r="H39" s="55">
        <v>0</v>
      </c>
      <c r="I39" s="55">
        <v>89.73</v>
      </c>
      <c r="J39" s="55">
        <v>93.323999999999998</v>
      </c>
      <c r="K39" s="55">
        <v>0</v>
      </c>
      <c r="L39" s="55">
        <v>51.274999999999999</v>
      </c>
      <c r="M39" s="55">
        <v>54.258000000000003</v>
      </c>
      <c r="N39" s="74">
        <v>0.21</v>
      </c>
      <c r="O39" s="74">
        <v>0.05</v>
      </c>
      <c r="P39" s="74" t="s">
        <v>270</v>
      </c>
      <c r="Q39" s="74" t="s">
        <v>271</v>
      </c>
      <c r="R39" s="74">
        <v>0.03</v>
      </c>
      <c r="S39" s="33">
        <v>0</v>
      </c>
      <c r="T39" s="77"/>
      <c r="U39" s="78"/>
      <c r="V39" s="78"/>
      <c r="W39" s="78"/>
      <c r="X39" s="78"/>
      <c r="Y39" s="78"/>
      <c r="Z39" s="33">
        <v>0</v>
      </c>
      <c r="AA39" s="78"/>
      <c r="AB39" s="78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4">
        <v>10.3</v>
      </c>
      <c r="BO39" s="34">
        <v>10.3</v>
      </c>
      <c r="BP39" s="34">
        <v>0</v>
      </c>
      <c r="BQ39" s="34">
        <v>25</v>
      </c>
      <c r="BR39" s="34">
        <v>25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</row>
    <row r="40" spans="1:78" ht="24.95" customHeight="1" x14ac:dyDescent="0.2">
      <c r="A40" s="42"/>
      <c r="B40" s="32" t="str">
        <f>'Таб_1 _Дети_с_ОВЗ_ОАП_с 01.01'!B39</f>
        <v>МКОУ С(К) Ш № 107</v>
      </c>
      <c r="C40" s="39" t="str">
        <f>'Таб_1 _Дети_с_ОВЗ_ОАП_с 01.01'!C39</f>
        <v>г.Новосибирск</v>
      </c>
      <c r="D40" s="73"/>
      <c r="E40" s="55">
        <v>24.283000000000001</v>
      </c>
      <c r="F40" s="55">
        <v>33.020000000000003</v>
      </c>
      <c r="G40" s="55">
        <v>34.942999999999998</v>
      </c>
      <c r="H40" s="55">
        <v>0</v>
      </c>
      <c r="I40" s="55">
        <v>89.73</v>
      </c>
      <c r="J40" s="55">
        <v>93.323999999999998</v>
      </c>
      <c r="K40" s="55">
        <v>0</v>
      </c>
      <c r="L40" s="55">
        <v>51.274999999999999</v>
      </c>
      <c r="M40" s="55">
        <v>54.258000000000003</v>
      </c>
      <c r="N40" s="74">
        <v>0.21</v>
      </c>
      <c r="O40" s="74">
        <v>0.05</v>
      </c>
      <c r="P40" s="74" t="s">
        <v>270</v>
      </c>
      <c r="Q40" s="74" t="s">
        <v>271</v>
      </c>
      <c r="R40" s="74">
        <v>0.03</v>
      </c>
      <c r="S40" s="33">
        <v>0</v>
      </c>
      <c r="T40" s="77"/>
      <c r="U40" s="78"/>
      <c r="V40" s="78"/>
      <c r="W40" s="78"/>
      <c r="X40" s="78"/>
      <c r="Y40" s="78"/>
      <c r="Z40" s="33">
        <v>0</v>
      </c>
      <c r="AA40" s="78"/>
      <c r="AB40" s="78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4">
        <v>10.3</v>
      </c>
      <c r="BO40" s="34">
        <v>10.3</v>
      </c>
      <c r="BP40" s="34">
        <v>0</v>
      </c>
      <c r="BQ40" s="34">
        <v>25</v>
      </c>
      <c r="BR40" s="34">
        <v>25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</row>
    <row r="41" spans="1:78" ht="24.95" customHeight="1" x14ac:dyDescent="0.2">
      <c r="A41" s="42"/>
      <c r="B41" s="32" t="str">
        <f>'Таб_1 _Дети_с_ОВЗ_ОАП_с 01.01'!B40</f>
        <v>МКОУ С(К)Ш № 14</v>
      </c>
      <c r="C41" s="39" t="str">
        <f>'Таб_1 _Дети_с_ОВЗ_ОАП_с 01.01'!C40</f>
        <v>г.Новосибирск</v>
      </c>
      <c r="D41" s="73"/>
      <c r="E41" s="55">
        <v>24.283000000000001</v>
      </c>
      <c r="F41" s="55">
        <v>33.020000000000003</v>
      </c>
      <c r="G41" s="55">
        <v>34.942999999999998</v>
      </c>
      <c r="H41" s="55">
        <v>0</v>
      </c>
      <c r="I41" s="55">
        <v>89.73</v>
      </c>
      <c r="J41" s="55">
        <v>93.323999999999998</v>
      </c>
      <c r="K41" s="55">
        <v>0</v>
      </c>
      <c r="L41" s="55">
        <v>51.274999999999999</v>
      </c>
      <c r="M41" s="55">
        <v>54.258000000000003</v>
      </c>
      <c r="N41" s="74">
        <v>0.21</v>
      </c>
      <c r="O41" s="74">
        <v>0.05</v>
      </c>
      <c r="P41" s="74" t="s">
        <v>270</v>
      </c>
      <c r="Q41" s="74" t="s">
        <v>271</v>
      </c>
      <c r="R41" s="74">
        <v>0.03</v>
      </c>
      <c r="S41" s="33">
        <v>0</v>
      </c>
      <c r="T41" s="77"/>
      <c r="U41" s="78"/>
      <c r="V41" s="78"/>
      <c r="W41" s="78"/>
      <c r="X41" s="78"/>
      <c r="Y41" s="78"/>
      <c r="Z41" s="33">
        <v>0</v>
      </c>
      <c r="AA41" s="78"/>
      <c r="AB41" s="78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10.3</v>
      </c>
      <c r="BO41" s="34">
        <v>10.3</v>
      </c>
      <c r="BP41" s="34">
        <v>0</v>
      </c>
      <c r="BQ41" s="34">
        <v>25</v>
      </c>
      <c r="BR41" s="34">
        <v>25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</row>
    <row r="42" spans="1:78" ht="24.95" customHeight="1" x14ac:dyDescent="0.2">
      <c r="A42" s="42"/>
      <c r="B42" s="32" t="str">
        <f>'Таб_1 _Дети_с_ОВЗ_ОАП_с 01.01'!B41</f>
        <v>МКОУ С(К)Ш № 62</v>
      </c>
      <c r="C42" s="39" t="str">
        <f>'Таб_1 _Дети_с_ОВЗ_ОАП_с 01.01'!C41</f>
        <v>г.Новосибирск</v>
      </c>
      <c r="D42" s="73"/>
      <c r="E42" s="55">
        <v>24.283000000000001</v>
      </c>
      <c r="F42" s="55">
        <v>33.020000000000003</v>
      </c>
      <c r="G42" s="55">
        <v>34.942999999999998</v>
      </c>
      <c r="H42" s="55">
        <v>0</v>
      </c>
      <c r="I42" s="55">
        <v>89.73</v>
      </c>
      <c r="J42" s="55">
        <v>93.323999999999998</v>
      </c>
      <c r="K42" s="55">
        <v>0</v>
      </c>
      <c r="L42" s="55">
        <v>51.274999999999999</v>
      </c>
      <c r="M42" s="55">
        <v>54.258000000000003</v>
      </c>
      <c r="N42" s="74">
        <v>0.21</v>
      </c>
      <c r="O42" s="74">
        <v>0.05</v>
      </c>
      <c r="P42" s="74" t="s">
        <v>270</v>
      </c>
      <c r="Q42" s="74" t="s">
        <v>271</v>
      </c>
      <c r="R42" s="74">
        <v>0.03</v>
      </c>
      <c r="S42" s="33">
        <v>0</v>
      </c>
      <c r="T42" s="77"/>
      <c r="U42" s="78"/>
      <c r="V42" s="78"/>
      <c r="W42" s="78"/>
      <c r="X42" s="78"/>
      <c r="Y42" s="78"/>
      <c r="Z42" s="33">
        <v>0</v>
      </c>
      <c r="AA42" s="78"/>
      <c r="AB42" s="78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10.3</v>
      </c>
      <c r="BO42" s="34">
        <v>10.3</v>
      </c>
      <c r="BP42" s="34">
        <v>0</v>
      </c>
      <c r="BQ42" s="34">
        <v>25</v>
      </c>
      <c r="BR42" s="34">
        <v>25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</row>
    <row r="43" spans="1:78" ht="24.95" customHeight="1" x14ac:dyDescent="0.2">
      <c r="A43" s="42"/>
      <c r="B43" s="32" t="str">
        <f>'Таб_1 _Дети_с_ОВЗ_ОАП_с 01.01'!B42</f>
        <v>МКОУ С(К)ШИ № 39</v>
      </c>
      <c r="C43" s="39" t="str">
        <f>'Таб_1 _Дети_с_ОВЗ_ОАП_с 01.01'!C42</f>
        <v>г.Новосибирск</v>
      </c>
      <c r="D43" s="73"/>
      <c r="E43" s="55">
        <v>24.283000000000001</v>
      </c>
      <c r="F43" s="55">
        <v>33.020000000000003</v>
      </c>
      <c r="G43" s="55">
        <v>34.942999999999998</v>
      </c>
      <c r="H43" s="55">
        <v>0</v>
      </c>
      <c r="I43" s="55">
        <v>89.73</v>
      </c>
      <c r="J43" s="55">
        <v>93.323999999999998</v>
      </c>
      <c r="K43" s="55">
        <v>0</v>
      </c>
      <c r="L43" s="55">
        <v>51.274999999999999</v>
      </c>
      <c r="M43" s="55">
        <v>54.258000000000003</v>
      </c>
      <c r="N43" s="74">
        <v>0.21</v>
      </c>
      <c r="O43" s="74">
        <v>0.05</v>
      </c>
      <c r="P43" s="74" t="s">
        <v>270</v>
      </c>
      <c r="Q43" s="74" t="s">
        <v>271</v>
      </c>
      <c r="R43" s="74">
        <v>0.03</v>
      </c>
      <c r="S43" s="33">
        <v>0</v>
      </c>
      <c r="T43" s="77"/>
      <c r="U43" s="78"/>
      <c r="V43" s="78"/>
      <c r="W43" s="78"/>
      <c r="X43" s="78"/>
      <c r="Y43" s="78"/>
      <c r="Z43" s="33">
        <v>0</v>
      </c>
      <c r="AA43" s="78"/>
      <c r="AB43" s="78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10.3</v>
      </c>
      <c r="BO43" s="34">
        <v>10.3</v>
      </c>
      <c r="BP43" s="34">
        <v>0</v>
      </c>
      <c r="BQ43" s="34">
        <v>25</v>
      </c>
      <c r="BR43" s="34">
        <v>25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</row>
    <row r="44" spans="1:78" ht="24.95" customHeight="1" x14ac:dyDescent="0.2">
      <c r="A44" s="42"/>
      <c r="B44" s="32" t="str">
        <f>'Таб_1 _Дети_с_ОВЗ_ОАП_с 01.01'!B43</f>
        <v>МКС(К)ОУ С(К)ОШ № 1 VIII вида</v>
      </c>
      <c r="C44" s="39" t="str">
        <f>'Таб_1 _Дети_с_ОВЗ_ОАП_с 01.01'!C43</f>
        <v>г.Новосибирск</v>
      </c>
      <c r="D44" s="73"/>
      <c r="E44" s="55">
        <v>24.283000000000001</v>
      </c>
      <c r="F44" s="55">
        <v>33.020000000000003</v>
      </c>
      <c r="G44" s="55">
        <v>34.942999999999998</v>
      </c>
      <c r="H44" s="55">
        <v>0</v>
      </c>
      <c r="I44" s="55">
        <v>89.73</v>
      </c>
      <c r="J44" s="55">
        <v>93.323999999999998</v>
      </c>
      <c r="K44" s="55">
        <v>0</v>
      </c>
      <c r="L44" s="55">
        <v>51.274999999999999</v>
      </c>
      <c r="M44" s="55">
        <v>54.258000000000003</v>
      </c>
      <c r="N44" s="74">
        <v>0.21</v>
      </c>
      <c r="O44" s="74">
        <v>0.05</v>
      </c>
      <c r="P44" s="74" t="s">
        <v>270</v>
      </c>
      <c r="Q44" s="74" t="s">
        <v>271</v>
      </c>
      <c r="R44" s="74">
        <v>0.03</v>
      </c>
      <c r="S44" s="33">
        <v>0</v>
      </c>
      <c r="T44" s="77"/>
      <c r="U44" s="78"/>
      <c r="V44" s="78"/>
      <c r="W44" s="78"/>
      <c r="X44" s="78"/>
      <c r="Y44" s="78"/>
      <c r="Z44" s="33">
        <v>0</v>
      </c>
      <c r="AA44" s="78"/>
      <c r="AB44" s="78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10.3</v>
      </c>
      <c r="BO44" s="34">
        <v>10.3</v>
      </c>
      <c r="BP44" s="34">
        <v>0</v>
      </c>
      <c r="BQ44" s="34">
        <v>25</v>
      </c>
      <c r="BR44" s="34">
        <v>25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</row>
    <row r="45" spans="1:78" ht="24.95" customHeight="1" x14ac:dyDescent="0.2">
      <c r="A45" s="42"/>
      <c r="B45" s="32" t="str">
        <f>'Таб_1 _Дети_с_ОВЗ_ОАП_с 01.01'!B44</f>
        <v>МКС(К)ОУ С (К) ОШ № 148</v>
      </c>
      <c r="C45" s="39" t="str">
        <f>'Таб_1 _Дети_с_ОВЗ_ОАП_с 01.01'!C44</f>
        <v>г.Новосибирск</v>
      </c>
      <c r="D45" s="73"/>
      <c r="E45" s="55">
        <v>24.283000000000001</v>
      </c>
      <c r="F45" s="55">
        <v>33.020000000000003</v>
      </c>
      <c r="G45" s="55">
        <v>34.942999999999998</v>
      </c>
      <c r="H45" s="55">
        <v>0</v>
      </c>
      <c r="I45" s="55">
        <v>89.73</v>
      </c>
      <c r="J45" s="55">
        <v>93.323999999999998</v>
      </c>
      <c r="K45" s="55">
        <v>0</v>
      </c>
      <c r="L45" s="55">
        <v>51.274999999999999</v>
      </c>
      <c r="M45" s="55">
        <v>54.258000000000003</v>
      </c>
      <c r="N45" s="74">
        <v>0.21</v>
      </c>
      <c r="O45" s="74">
        <v>0.05</v>
      </c>
      <c r="P45" s="74" t="s">
        <v>270</v>
      </c>
      <c r="Q45" s="74" t="s">
        <v>271</v>
      </c>
      <c r="R45" s="74">
        <v>0.03</v>
      </c>
      <c r="S45" s="33">
        <v>0</v>
      </c>
      <c r="T45" s="77"/>
      <c r="U45" s="78"/>
      <c r="V45" s="78"/>
      <c r="W45" s="78"/>
      <c r="X45" s="78"/>
      <c r="Y45" s="78"/>
      <c r="Z45" s="33">
        <v>0</v>
      </c>
      <c r="AA45" s="78"/>
      <c r="AB45" s="78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10.3</v>
      </c>
      <c r="BO45" s="34">
        <v>10.3</v>
      </c>
      <c r="BP45" s="34">
        <v>0</v>
      </c>
      <c r="BQ45" s="34">
        <v>25</v>
      </c>
      <c r="BR45" s="34">
        <v>25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</row>
    <row r="46" spans="1:78" ht="24.95" customHeight="1" x14ac:dyDescent="0.2">
      <c r="A46" s="42"/>
      <c r="B46" s="32" t="str">
        <f>'Таб_1 _Дети_с_ОВЗ_ОАП_с 01.01'!B45</f>
        <v>МКОУ С(К) Ш № 5 "Новые надежды"</v>
      </c>
      <c r="C46" s="39" t="str">
        <f>'Таб_1 _Дети_с_ОВЗ_ОАП_с 01.01'!C45</f>
        <v>г.Новосибирск</v>
      </c>
      <c r="D46" s="73"/>
      <c r="E46" s="55">
        <v>24.283000000000001</v>
      </c>
      <c r="F46" s="55">
        <v>33.020000000000003</v>
      </c>
      <c r="G46" s="55">
        <v>34.942999999999998</v>
      </c>
      <c r="H46" s="55">
        <v>0</v>
      </c>
      <c r="I46" s="55">
        <v>89.73</v>
      </c>
      <c r="J46" s="55">
        <v>93.323999999999998</v>
      </c>
      <c r="K46" s="55">
        <v>0</v>
      </c>
      <c r="L46" s="55">
        <v>51.274999999999999</v>
      </c>
      <c r="M46" s="55">
        <v>54.258000000000003</v>
      </c>
      <c r="N46" s="74">
        <v>0.21</v>
      </c>
      <c r="O46" s="74">
        <v>0.05</v>
      </c>
      <c r="P46" s="74" t="s">
        <v>270</v>
      </c>
      <c r="Q46" s="74" t="s">
        <v>271</v>
      </c>
      <c r="R46" s="74">
        <v>0.03</v>
      </c>
      <c r="S46" s="33">
        <v>0</v>
      </c>
      <c r="T46" s="77"/>
      <c r="U46" s="78"/>
      <c r="V46" s="78"/>
      <c r="W46" s="78"/>
      <c r="X46" s="78"/>
      <c r="Y46" s="78"/>
      <c r="Z46" s="33">
        <v>0</v>
      </c>
      <c r="AA46" s="78"/>
      <c r="AB46" s="78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4">
        <v>10.3</v>
      </c>
      <c r="BO46" s="34">
        <v>10.3</v>
      </c>
      <c r="BP46" s="34">
        <v>0</v>
      </c>
      <c r="BQ46" s="34">
        <v>25</v>
      </c>
      <c r="BR46" s="34">
        <v>25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</row>
    <row r="47" spans="1:78" ht="24.95" customHeight="1" x14ac:dyDescent="0.2">
      <c r="A47" s="42"/>
      <c r="B47" s="32" t="str">
        <f>'Таб_1 _Дети_с_ОВЗ_ОАП_с 01.01'!B46</f>
        <v>МКОУС(К)НШ № 60 "Сибирский лучик"</v>
      </c>
      <c r="C47" s="39" t="str">
        <f>'Таб_1 _Дети_с_ОВЗ_ОАП_с 01.01'!C46</f>
        <v>г.Новосибирск</v>
      </c>
      <c r="D47" s="73"/>
      <c r="E47" s="55">
        <v>24.283000000000001</v>
      </c>
      <c r="F47" s="55">
        <v>33.020000000000003</v>
      </c>
      <c r="G47" s="55">
        <v>34.942999999999998</v>
      </c>
      <c r="H47" s="55">
        <v>0</v>
      </c>
      <c r="I47" s="55">
        <v>89.73</v>
      </c>
      <c r="J47" s="55">
        <v>93.323999999999998</v>
      </c>
      <c r="K47" s="55">
        <v>0</v>
      </c>
      <c r="L47" s="55">
        <v>51.274999999999999</v>
      </c>
      <c r="M47" s="55">
        <v>54.258000000000003</v>
      </c>
      <c r="N47" s="74">
        <v>0.21</v>
      </c>
      <c r="O47" s="74">
        <v>0.05</v>
      </c>
      <c r="P47" s="74" t="s">
        <v>270</v>
      </c>
      <c r="Q47" s="74" t="s">
        <v>271</v>
      </c>
      <c r="R47" s="74">
        <v>0.03</v>
      </c>
      <c r="S47" s="33">
        <v>0</v>
      </c>
      <c r="T47" s="77"/>
      <c r="U47" s="78"/>
      <c r="V47" s="78"/>
      <c r="W47" s="78"/>
      <c r="X47" s="78"/>
      <c r="Y47" s="78"/>
      <c r="Z47" s="33">
        <v>83</v>
      </c>
      <c r="AA47" s="78"/>
      <c r="AB47" s="78"/>
      <c r="AC47" s="37"/>
      <c r="AD47" s="37">
        <v>83</v>
      </c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100.8</v>
      </c>
      <c r="AW47" s="34">
        <v>0</v>
      </c>
      <c r="AX47" s="34">
        <v>0</v>
      </c>
      <c r="AY47" s="34">
        <v>0</v>
      </c>
      <c r="AZ47" s="34">
        <v>100.8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100.8</v>
      </c>
      <c r="BM47" s="34">
        <v>0</v>
      </c>
      <c r="BN47" s="34">
        <v>10.3</v>
      </c>
      <c r="BO47" s="34">
        <v>10.3</v>
      </c>
      <c r="BP47" s="34">
        <v>0</v>
      </c>
      <c r="BQ47" s="34">
        <v>25</v>
      </c>
      <c r="BR47" s="34">
        <v>25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100.8</v>
      </c>
    </row>
    <row r="48" spans="1:78" ht="24.95" customHeight="1" x14ac:dyDescent="0.2">
      <c r="A48" s="42"/>
      <c r="B48" s="32" t="str">
        <f>'Таб_1 _Дети_с_ОВЗ_ОАП_с 01.01'!B47</f>
        <v>Итого</v>
      </c>
      <c r="C48" s="39" t="str">
        <f>'Таб_1 _Дети_с_ОВЗ_ОАП_с 01.01'!C47</f>
        <v>г.Новосибирск Итог</v>
      </c>
      <c r="D48" s="73"/>
      <c r="E48" s="55"/>
      <c r="F48" s="55"/>
      <c r="G48" s="55"/>
      <c r="H48" s="55"/>
      <c r="I48" s="55"/>
      <c r="J48" s="55"/>
      <c r="K48" s="55"/>
      <c r="L48" s="55"/>
      <c r="M48" s="55"/>
      <c r="N48" s="59"/>
      <c r="O48" s="59"/>
      <c r="P48" s="59"/>
      <c r="Q48" s="59"/>
      <c r="R48" s="59"/>
      <c r="S48" s="59">
        <v>0</v>
      </c>
      <c r="T48" s="59">
        <v>0</v>
      </c>
      <c r="U48" s="59">
        <v>0</v>
      </c>
      <c r="V48" s="59">
        <v>0</v>
      </c>
      <c r="W48" s="59">
        <v>0</v>
      </c>
      <c r="X48" s="59">
        <v>0</v>
      </c>
      <c r="Y48" s="59">
        <v>0</v>
      </c>
      <c r="Z48" s="59">
        <v>323</v>
      </c>
      <c r="AA48" s="59">
        <v>0</v>
      </c>
      <c r="AB48" s="59">
        <v>0</v>
      </c>
      <c r="AC48" s="59">
        <v>0</v>
      </c>
      <c r="AD48" s="59">
        <v>210</v>
      </c>
      <c r="AE48" s="59">
        <v>69</v>
      </c>
      <c r="AF48" s="59">
        <v>44</v>
      </c>
      <c r="AG48" s="59">
        <v>0</v>
      </c>
      <c r="AH48" s="59">
        <v>0</v>
      </c>
      <c r="AI48" s="59">
        <v>0</v>
      </c>
      <c r="AJ48" s="59">
        <v>0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59">
        <v>0</v>
      </c>
      <c r="AT48" s="59">
        <v>0</v>
      </c>
      <c r="AU48" s="59">
        <v>0</v>
      </c>
      <c r="AV48" s="59">
        <v>445.8</v>
      </c>
      <c r="AW48" s="59">
        <v>0</v>
      </c>
      <c r="AX48" s="59">
        <v>0</v>
      </c>
      <c r="AY48" s="59">
        <v>0</v>
      </c>
      <c r="AZ48" s="59">
        <v>255</v>
      </c>
      <c r="BA48" s="59">
        <v>113.9</v>
      </c>
      <c r="BB48" s="59">
        <v>76.900000000000006</v>
      </c>
      <c r="BC48" s="59">
        <v>0</v>
      </c>
      <c r="BD48" s="59">
        <v>0</v>
      </c>
      <c r="BE48" s="59">
        <v>0</v>
      </c>
      <c r="BF48" s="59">
        <v>0</v>
      </c>
      <c r="BG48" s="59">
        <v>0</v>
      </c>
      <c r="BH48" s="59">
        <v>0</v>
      </c>
      <c r="BI48" s="59">
        <v>0</v>
      </c>
      <c r="BJ48" s="59">
        <v>0</v>
      </c>
      <c r="BK48" s="59">
        <v>0</v>
      </c>
      <c r="BL48" s="59">
        <v>445.8</v>
      </c>
      <c r="BM48" s="59"/>
      <c r="BN48" s="59"/>
      <c r="BO48" s="59"/>
      <c r="BP48" s="59"/>
      <c r="BQ48" s="59"/>
      <c r="BR48" s="59"/>
      <c r="BS48" s="59">
        <v>0</v>
      </c>
      <c r="BT48" s="59">
        <v>0</v>
      </c>
      <c r="BU48" s="59">
        <v>0</v>
      </c>
      <c r="BV48" s="59">
        <v>0</v>
      </c>
      <c r="BW48" s="59">
        <v>0</v>
      </c>
      <c r="BX48" s="59">
        <v>0</v>
      </c>
      <c r="BY48" s="59">
        <v>0</v>
      </c>
      <c r="BZ48" s="59">
        <v>445.8</v>
      </c>
    </row>
    <row r="49" spans="1:78" ht="24.95" customHeight="1" x14ac:dyDescent="0.2">
      <c r="A49" s="42"/>
      <c r="B49" s="32" t="str">
        <f>'Таб_1 _Дети_с_ОВЗ_ОАП_с 01.01'!B48</f>
        <v>Всего</v>
      </c>
      <c r="C49" s="39" t="str">
        <f>'Таб_1 _Дети_с_ОВЗ_ОАП_с 01.01'!C48</f>
        <v>Общий итог</v>
      </c>
      <c r="D49" s="73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527</v>
      </c>
      <c r="AA49" s="47">
        <v>0</v>
      </c>
      <c r="AB49" s="47">
        <v>12</v>
      </c>
      <c r="AC49" s="47">
        <v>0</v>
      </c>
      <c r="AD49" s="47">
        <v>292</v>
      </c>
      <c r="AE49" s="47">
        <v>166</v>
      </c>
      <c r="AF49" s="47">
        <v>57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V49" s="47">
        <v>811.40000000000009</v>
      </c>
      <c r="AW49" s="47">
        <v>0</v>
      </c>
      <c r="AX49" s="47">
        <v>83.2</v>
      </c>
      <c r="AY49" s="47">
        <v>0</v>
      </c>
      <c r="AZ49" s="47">
        <v>354.6</v>
      </c>
      <c r="BA49" s="47">
        <v>274</v>
      </c>
      <c r="BB49" s="47">
        <v>99.600000000000009</v>
      </c>
      <c r="BC49" s="47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811.40000000000009</v>
      </c>
      <c r="BM49" s="47"/>
      <c r="BN49" s="47"/>
      <c r="BO49" s="47"/>
      <c r="BP49" s="47"/>
      <c r="BQ49" s="47"/>
      <c r="BR49" s="47"/>
      <c r="BS49" s="47">
        <v>0</v>
      </c>
      <c r="BT49" s="47">
        <v>0</v>
      </c>
      <c r="BU49" s="47">
        <v>0</v>
      </c>
      <c r="BV49" s="47">
        <v>0</v>
      </c>
      <c r="BW49" s="47">
        <v>0</v>
      </c>
      <c r="BX49" s="47">
        <v>0</v>
      </c>
      <c r="BY49" s="47">
        <v>0</v>
      </c>
      <c r="BZ49" s="47">
        <v>811.40000000000009</v>
      </c>
    </row>
    <row r="50" spans="1:78" ht="9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</row>
    <row r="51" spans="1:78" ht="9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</row>
    <row r="52" spans="1:78" ht="9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</row>
    <row r="53" spans="1:78" ht="9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</row>
    <row r="54" spans="1:78" ht="9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</row>
    <row r="55" spans="1:78" ht="9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</row>
    <row r="56" spans="1:78" ht="9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</row>
    <row r="57" spans="1:78" ht="9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</row>
    <row r="58" spans="1:78" ht="9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</row>
    <row r="59" spans="1:78" ht="9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</row>
    <row r="60" spans="1:78" ht="9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</row>
    <row r="61" spans="1:78" ht="9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</row>
    <row r="62" spans="1:78" ht="9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</row>
    <row r="63" spans="1:78" ht="9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</row>
    <row r="64" spans="1:78" ht="9" customHeigh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</row>
    <row r="65" spans="1:78" ht="9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</row>
    <row r="66" spans="1:78" ht="9" customHeight="1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</row>
    <row r="67" spans="1:78" ht="9" customHeight="1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</row>
    <row r="68" spans="1:78" ht="9" customHeight="1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</row>
    <row r="69" spans="1:78" ht="9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</row>
    <row r="70" spans="1:78" ht="9" customHeight="1" x14ac:dyDescent="0.2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</row>
    <row r="71" spans="1:78" ht="9" customHeigh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</row>
    <row r="72" spans="1:78" ht="9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</row>
    <row r="73" spans="1:78" ht="9" customHeigh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</row>
    <row r="74" spans="1:78" ht="9" customHeight="1" x14ac:dyDescent="0.2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</row>
    <row r="75" spans="1:78" ht="9" customHeight="1" x14ac:dyDescent="0.2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</row>
    <row r="76" spans="1:78" ht="9" customHeight="1" x14ac:dyDescent="0.2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</row>
    <row r="77" spans="1:78" ht="9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</row>
    <row r="78" spans="1:78" ht="9" customHeight="1" x14ac:dyDescent="0.2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</row>
    <row r="79" spans="1:78" ht="9" customHeight="1" x14ac:dyDescent="0.2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</row>
    <row r="80" spans="1:78" ht="9" customHeight="1" x14ac:dyDescent="0.2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</row>
    <row r="81" spans="1:78" ht="9" customHeight="1" x14ac:dyDescent="0.2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</row>
    <row r="82" spans="1:78" ht="9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</row>
    <row r="83" spans="1:78" ht="9" customHeight="1" x14ac:dyDescent="0.2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</row>
    <row r="84" spans="1:78" ht="9" customHeight="1" x14ac:dyDescent="0.2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</row>
    <row r="85" spans="1:78" ht="9" customHeight="1" x14ac:dyDescent="0.2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</row>
    <row r="86" spans="1:78" ht="9" customHeight="1" x14ac:dyDescent="0.2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</row>
    <row r="87" spans="1:78" ht="9" customHeight="1" x14ac:dyDescent="0.2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</row>
    <row r="88" spans="1:78" ht="9" customHeight="1" x14ac:dyDescent="0.2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</row>
    <row r="89" spans="1:78" ht="9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</row>
    <row r="90" spans="1:78" ht="9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</row>
    <row r="91" spans="1:78" ht="9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</row>
    <row r="92" spans="1:78" ht="9" customHeigh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</row>
    <row r="93" spans="1:78" ht="9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</row>
    <row r="94" spans="1:78" ht="9" customHeigh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</row>
    <row r="95" spans="1:78" ht="9" customHeigh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</row>
    <row r="96" spans="1:78" ht="9" customHeigh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</row>
    <row r="97" spans="1:78" ht="9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</row>
    <row r="98" spans="1:78" ht="9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</row>
    <row r="99" spans="1:78" ht="9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</row>
    <row r="100" spans="1:78" ht="9" customHeigh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</row>
    <row r="101" spans="1:78" ht="9" customHeigh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</row>
    <row r="102" spans="1:78" ht="9" customHeight="1" x14ac:dyDescent="0.2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</row>
    <row r="103" spans="1:78" ht="9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</row>
    <row r="104" spans="1:78" ht="9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</row>
    <row r="105" spans="1:78" ht="9" customHeight="1" x14ac:dyDescent="0.2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</row>
    <row r="106" spans="1:78" ht="9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</row>
    <row r="107" spans="1:78" ht="9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</row>
    <row r="108" spans="1:78" ht="9" customHeight="1" x14ac:dyDescent="0.2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</row>
    <row r="109" spans="1:78" ht="9" customHeight="1" x14ac:dyDescent="0.2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</row>
    <row r="110" spans="1:78" ht="9" customHeight="1" x14ac:dyDescent="0.2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</row>
    <row r="111" spans="1:78" ht="9" customHeight="1" x14ac:dyDescent="0.2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</row>
    <row r="112" spans="1:78" ht="9" customHeight="1" x14ac:dyDescent="0.2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</row>
    <row r="113" spans="1:78" ht="9" customHeight="1" x14ac:dyDescent="0.2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2"/>
      <c r="BY113" s="42"/>
      <c r="BZ113" s="42"/>
    </row>
    <row r="114" spans="1:78" ht="9" customHeight="1" x14ac:dyDescent="0.2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  <c r="BQ114" s="42"/>
      <c r="BR114" s="42"/>
      <c r="BS114" s="42"/>
      <c r="BT114" s="42"/>
      <c r="BU114" s="42"/>
      <c r="BV114" s="42"/>
      <c r="BW114" s="42"/>
      <c r="BX114" s="42"/>
      <c r="BY114" s="42"/>
      <c r="BZ114" s="42"/>
    </row>
    <row r="115" spans="1:78" ht="9" customHeight="1" x14ac:dyDescent="0.2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</row>
    <row r="116" spans="1:78" ht="9" customHeight="1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</row>
    <row r="117" spans="1:78" ht="9" customHeight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</row>
    <row r="118" spans="1:78" ht="9" customHeight="1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2"/>
    </row>
    <row r="119" spans="1:78" ht="9" customHeight="1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</row>
    <row r="120" spans="1:78" ht="9" customHeight="1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  <c r="BQ120" s="42"/>
      <c r="BR120" s="42"/>
      <c r="BS120" s="42"/>
      <c r="BT120" s="42"/>
      <c r="BU120" s="42"/>
      <c r="BV120" s="42"/>
      <c r="BW120" s="42"/>
      <c r="BX120" s="42"/>
      <c r="BY120" s="42"/>
      <c r="BZ120" s="42"/>
    </row>
    <row r="121" spans="1:78" ht="9" customHeight="1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</row>
    <row r="122" spans="1:78" ht="9" customHeight="1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</row>
    <row r="123" spans="1:78" ht="9" customHeight="1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</row>
    <row r="124" spans="1:78" ht="9" customHeight="1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42"/>
      <c r="BT124" s="42"/>
      <c r="BU124" s="42"/>
      <c r="BV124" s="42"/>
      <c r="BW124" s="42"/>
      <c r="BX124" s="42"/>
      <c r="BY124" s="42"/>
      <c r="BZ124" s="42"/>
    </row>
    <row r="125" spans="1:78" ht="9" customHeight="1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</row>
    <row r="126" spans="1:78" ht="9" customHeight="1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42"/>
      <c r="BT126" s="42"/>
      <c r="BU126" s="42"/>
      <c r="BV126" s="42"/>
      <c r="BW126" s="42"/>
      <c r="BX126" s="42"/>
      <c r="BY126" s="42"/>
      <c r="BZ126" s="42"/>
    </row>
    <row r="127" spans="1:78" ht="9" customHeight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</row>
    <row r="128" spans="1:78" ht="9" customHeight="1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</row>
    <row r="129" spans="1:78" ht="9" customHeight="1" x14ac:dyDescent="0.2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2"/>
      <c r="BU129" s="42"/>
      <c r="BV129" s="42"/>
      <c r="BW129" s="42"/>
      <c r="BX129" s="42"/>
      <c r="BY129" s="42"/>
      <c r="BZ129" s="42"/>
    </row>
    <row r="130" spans="1:78" ht="9" customHeight="1" x14ac:dyDescent="0.2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42"/>
      <c r="BT130" s="42"/>
      <c r="BU130" s="42"/>
      <c r="BV130" s="42"/>
      <c r="BW130" s="42"/>
      <c r="BX130" s="42"/>
      <c r="BY130" s="42"/>
      <c r="BZ130" s="42"/>
    </row>
    <row r="131" spans="1:78" ht="9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</row>
    <row r="132" spans="1:78" ht="9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</row>
    <row r="133" spans="1:78" ht="9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</row>
    <row r="134" spans="1:78" ht="9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</row>
    <row r="135" spans="1:78" ht="9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2"/>
      <c r="BY135" s="42"/>
      <c r="BZ135" s="42"/>
    </row>
    <row r="136" spans="1:78" ht="9" customHeight="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</row>
    <row r="137" spans="1:78" ht="9" customHeight="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  <c r="BV137" s="42"/>
      <c r="BW137" s="42"/>
      <c r="BX137" s="42"/>
      <c r="BY137" s="42"/>
      <c r="BZ137" s="42"/>
    </row>
    <row r="138" spans="1:78" ht="9" customHeight="1" x14ac:dyDescent="0.2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</row>
    <row r="139" spans="1:78" ht="9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</row>
    <row r="140" spans="1:78" ht="9" customHeight="1" x14ac:dyDescent="0.2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</row>
    <row r="141" spans="1:78" ht="9" customHeight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</row>
    <row r="142" spans="1:78" ht="9" customHeight="1" x14ac:dyDescent="0.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</row>
    <row r="143" spans="1:78" ht="9" customHeight="1" x14ac:dyDescent="0.2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</row>
    <row r="144" spans="1:78" ht="9" customHeight="1" x14ac:dyDescent="0.2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</row>
    <row r="145" spans="1:78" ht="9" customHeight="1" x14ac:dyDescent="0.2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</row>
    <row r="146" spans="1:78" ht="9" customHeight="1" x14ac:dyDescent="0.2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</row>
    <row r="147" spans="1:78" ht="9" customHeight="1" x14ac:dyDescent="0.2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</row>
    <row r="148" spans="1:78" ht="9" customHeight="1" x14ac:dyDescent="0.2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</row>
    <row r="149" spans="1:78" ht="9" customHeight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</row>
    <row r="150" spans="1:78" ht="9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</row>
    <row r="151" spans="1:78" ht="9" customHeight="1" x14ac:dyDescent="0.2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</row>
    <row r="152" spans="1:78" ht="9" customHeight="1" x14ac:dyDescent="0.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</row>
    <row r="153" spans="1:78" ht="9" customHeight="1" x14ac:dyDescent="0.2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</row>
    <row r="154" spans="1:78" ht="9" customHeight="1" x14ac:dyDescent="0.2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</row>
    <row r="155" spans="1:78" ht="9" customHeight="1" x14ac:dyDescent="0.2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</row>
    <row r="156" spans="1:78" ht="9" customHeight="1" x14ac:dyDescent="0.2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</row>
    <row r="157" spans="1:78" ht="9" customHeight="1" x14ac:dyDescent="0.2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</row>
    <row r="158" spans="1:78" ht="9" customHeight="1" x14ac:dyDescent="0.2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</row>
    <row r="159" spans="1:78" ht="9" customHeight="1" x14ac:dyDescent="0.2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</row>
    <row r="160" spans="1:78" ht="9" customHeight="1" x14ac:dyDescent="0.2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</row>
    <row r="161" spans="1:78" ht="9" customHeight="1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</row>
    <row r="162" spans="1:78" ht="9" customHeight="1" x14ac:dyDescent="0.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</row>
    <row r="163" spans="1:78" ht="9" customHeight="1" x14ac:dyDescent="0.2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</row>
    <row r="164" spans="1:78" ht="9" customHeight="1" x14ac:dyDescent="0.2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</row>
    <row r="165" spans="1:78" ht="9" customHeight="1" x14ac:dyDescent="0.2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</row>
    <row r="166" spans="1:78" ht="9" customHeight="1" x14ac:dyDescent="0.2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</row>
    <row r="167" spans="1:78" ht="9" customHeight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</row>
    <row r="168" spans="1:78" ht="9" customHeight="1" x14ac:dyDescent="0.2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</row>
    <row r="169" spans="1:78" ht="9" customHeight="1" x14ac:dyDescent="0.2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</row>
    <row r="170" spans="1:78" ht="9" customHeight="1" x14ac:dyDescent="0.2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42"/>
      <c r="BT170" s="42"/>
      <c r="BU170" s="42"/>
      <c r="BV170" s="42"/>
      <c r="BW170" s="42"/>
      <c r="BX170" s="42"/>
      <c r="BY170" s="42"/>
      <c r="BZ170" s="42"/>
    </row>
    <row r="171" spans="1:78" ht="9" customHeight="1" x14ac:dyDescent="0.2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42"/>
      <c r="BT171" s="42"/>
      <c r="BU171" s="42"/>
      <c r="BV171" s="42"/>
      <c r="BW171" s="42"/>
      <c r="BX171" s="42"/>
      <c r="BY171" s="42"/>
      <c r="BZ171" s="42"/>
    </row>
    <row r="172" spans="1:78" ht="9" customHeight="1" x14ac:dyDescent="0.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</row>
    <row r="173" spans="1:78" ht="9" customHeight="1" x14ac:dyDescent="0.2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2"/>
      <c r="BT173" s="42"/>
      <c r="BU173" s="42"/>
      <c r="BV173" s="42"/>
      <c r="BW173" s="42"/>
      <c r="BX173" s="42"/>
      <c r="BY173" s="42"/>
      <c r="BZ173" s="42"/>
    </row>
    <row r="174" spans="1:78" ht="9" customHeight="1" x14ac:dyDescent="0.2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  <c r="BQ174" s="42"/>
      <c r="BR174" s="42"/>
      <c r="BS174" s="42"/>
      <c r="BT174" s="42"/>
      <c r="BU174" s="42"/>
      <c r="BV174" s="42"/>
      <c r="BW174" s="42"/>
      <c r="BX174" s="42"/>
      <c r="BY174" s="42"/>
      <c r="BZ174" s="42"/>
    </row>
    <row r="175" spans="1:78" ht="9" customHeight="1" x14ac:dyDescent="0.2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42"/>
    </row>
    <row r="176" spans="1:78" ht="9" customHeight="1" x14ac:dyDescent="0.2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</row>
    <row r="177" spans="1:78" ht="9" customHeight="1" x14ac:dyDescent="0.2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  <c r="BV177" s="42"/>
      <c r="BW177" s="42"/>
      <c r="BX177" s="42"/>
      <c r="BY177" s="42"/>
      <c r="BZ177" s="42"/>
    </row>
    <row r="178" spans="1:78" ht="9" customHeight="1" x14ac:dyDescent="0.2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</row>
    <row r="179" spans="1:78" ht="9" customHeight="1" x14ac:dyDescent="0.2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</row>
    <row r="180" spans="1:78" ht="9" customHeight="1" x14ac:dyDescent="0.2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  <c r="BQ180" s="42"/>
      <c r="BR180" s="42"/>
      <c r="BS180" s="42"/>
      <c r="BT180" s="42"/>
      <c r="BU180" s="42"/>
      <c r="BV180" s="42"/>
      <c r="BW180" s="42"/>
      <c r="BX180" s="42"/>
      <c r="BY180" s="42"/>
      <c r="BZ180" s="42"/>
    </row>
    <row r="181" spans="1:78" ht="9" customHeight="1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</row>
    <row r="182" spans="1:78" ht="9" customHeight="1" x14ac:dyDescent="0.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  <c r="BQ182" s="42"/>
      <c r="BR182" s="42"/>
      <c r="BS182" s="42"/>
      <c r="BT182" s="42"/>
      <c r="BU182" s="42"/>
      <c r="BV182" s="42"/>
      <c r="BW182" s="42"/>
      <c r="BX182" s="42"/>
      <c r="BY182" s="42"/>
      <c r="BZ182" s="42"/>
    </row>
    <row r="183" spans="1:78" ht="9" customHeight="1" x14ac:dyDescent="0.2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</row>
    <row r="184" spans="1:78" ht="9" customHeight="1" x14ac:dyDescent="0.2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42"/>
      <c r="BP184" s="42"/>
      <c r="BQ184" s="42"/>
      <c r="BR184" s="42"/>
      <c r="BS184" s="42"/>
      <c r="BT184" s="42"/>
      <c r="BU184" s="42"/>
      <c r="BV184" s="42"/>
      <c r="BW184" s="42"/>
      <c r="BX184" s="42"/>
      <c r="BY184" s="42"/>
      <c r="BZ184" s="42"/>
    </row>
    <row r="185" spans="1:78" ht="9" customHeight="1" x14ac:dyDescent="0.2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42"/>
    </row>
    <row r="186" spans="1:78" ht="9" customHeight="1" x14ac:dyDescent="0.2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  <c r="BQ186" s="42"/>
      <c r="BR186" s="42"/>
      <c r="BS186" s="42"/>
      <c r="BT186" s="42"/>
      <c r="BU186" s="42"/>
      <c r="BV186" s="42"/>
      <c r="BW186" s="42"/>
      <c r="BX186" s="42"/>
      <c r="BY186" s="42"/>
      <c r="BZ186" s="42"/>
    </row>
    <row r="187" spans="1:78" ht="9" customHeight="1" x14ac:dyDescent="0.2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2"/>
      <c r="BQ187" s="42"/>
      <c r="BR187" s="42"/>
      <c r="BS187" s="42"/>
      <c r="BT187" s="42"/>
      <c r="BU187" s="42"/>
      <c r="BV187" s="42"/>
      <c r="BW187" s="42"/>
      <c r="BX187" s="42"/>
      <c r="BY187" s="42"/>
      <c r="BZ187" s="42"/>
    </row>
    <row r="188" spans="1:78" ht="9" customHeight="1" x14ac:dyDescent="0.2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</row>
    <row r="189" spans="1:78" ht="9" customHeight="1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42"/>
      <c r="BP189" s="42"/>
      <c r="BQ189" s="42"/>
      <c r="BR189" s="42"/>
      <c r="BS189" s="42"/>
      <c r="BT189" s="42"/>
      <c r="BU189" s="42"/>
      <c r="BV189" s="42"/>
      <c r="BW189" s="42"/>
      <c r="BX189" s="42"/>
      <c r="BY189" s="42"/>
      <c r="BZ189" s="42"/>
    </row>
    <row r="190" spans="1:78" ht="9" customHeight="1" x14ac:dyDescent="0.2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  <c r="BM190" s="42"/>
      <c r="BN190" s="42"/>
      <c r="BO190" s="42"/>
      <c r="BP190" s="42"/>
      <c r="BQ190" s="42"/>
      <c r="BR190" s="42"/>
      <c r="BS190" s="42"/>
      <c r="BT190" s="42"/>
      <c r="BU190" s="42"/>
      <c r="BV190" s="42"/>
      <c r="BW190" s="42"/>
      <c r="BX190" s="42"/>
      <c r="BY190" s="42"/>
      <c r="BZ190" s="42"/>
    </row>
    <row r="191" spans="1:78" ht="9" customHeight="1" x14ac:dyDescent="0.2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</row>
    <row r="192" spans="1:78" ht="9" customHeight="1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</row>
    <row r="193" spans="1:78" ht="9" customHeight="1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42"/>
      <c r="BQ193" s="42"/>
      <c r="BR193" s="42"/>
      <c r="BS193" s="42"/>
      <c r="BT193" s="42"/>
      <c r="BU193" s="42"/>
      <c r="BV193" s="42"/>
      <c r="BW193" s="42"/>
      <c r="BX193" s="42"/>
      <c r="BY193" s="42"/>
      <c r="BZ193" s="42"/>
    </row>
    <row r="194" spans="1:78" ht="9" customHeight="1" x14ac:dyDescent="0.2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  <c r="BQ194" s="42"/>
      <c r="BR194" s="42"/>
      <c r="BS194" s="42"/>
      <c r="BT194" s="42"/>
      <c r="BU194" s="42"/>
      <c r="BV194" s="42"/>
      <c r="BW194" s="42"/>
      <c r="BX194" s="42"/>
      <c r="BY194" s="42"/>
      <c r="BZ194" s="42"/>
    </row>
    <row r="195" spans="1:78" ht="9" customHeight="1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42"/>
      <c r="BY195" s="42"/>
      <c r="BZ195" s="42"/>
    </row>
    <row r="196" spans="1:78" ht="9" customHeight="1" x14ac:dyDescent="0.2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42"/>
      <c r="BQ196" s="42"/>
      <c r="BR196" s="42"/>
      <c r="BS196" s="42"/>
      <c r="BT196" s="42"/>
      <c r="BU196" s="42"/>
      <c r="BV196" s="42"/>
      <c r="BW196" s="42"/>
      <c r="BX196" s="42"/>
      <c r="BY196" s="42"/>
      <c r="BZ196" s="42"/>
    </row>
    <row r="197" spans="1:78" ht="9" customHeight="1" x14ac:dyDescent="0.2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  <c r="BM197" s="42"/>
      <c r="BN197" s="42"/>
      <c r="BO197" s="42"/>
      <c r="BP197" s="42"/>
      <c r="BQ197" s="42"/>
      <c r="BR197" s="42"/>
      <c r="BS197" s="42"/>
      <c r="BT197" s="42"/>
      <c r="BU197" s="42"/>
      <c r="BV197" s="42"/>
      <c r="BW197" s="42"/>
      <c r="BX197" s="42"/>
      <c r="BY197" s="42"/>
      <c r="BZ197" s="42"/>
    </row>
    <row r="198" spans="1:78" ht="9" customHeight="1" x14ac:dyDescent="0.2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42"/>
      <c r="BP198" s="42"/>
      <c r="BQ198" s="42"/>
      <c r="BR198" s="42"/>
      <c r="BS198" s="42"/>
      <c r="BT198" s="42"/>
      <c r="BU198" s="42"/>
      <c r="BV198" s="42"/>
      <c r="BW198" s="42"/>
      <c r="BX198" s="42"/>
      <c r="BY198" s="42"/>
      <c r="BZ198" s="42"/>
    </row>
    <row r="199" spans="1:78" ht="9" customHeight="1" x14ac:dyDescent="0.2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2"/>
      <c r="BQ199" s="42"/>
      <c r="BR199" s="42"/>
      <c r="BS199" s="42"/>
      <c r="BT199" s="42"/>
      <c r="BU199" s="42"/>
      <c r="BV199" s="42"/>
      <c r="BW199" s="42"/>
      <c r="BX199" s="42"/>
      <c r="BY199" s="42"/>
      <c r="BZ199" s="42"/>
    </row>
    <row r="200" spans="1:78" ht="9" customHeight="1" x14ac:dyDescent="0.2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  <c r="BP200" s="42"/>
      <c r="BQ200" s="42"/>
      <c r="BR200" s="42"/>
      <c r="BS200" s="42"/>
      <c r="BT200" s="42"/>
      <c r="BU200" s="42"/>
      <c r="BV200" s="42"/>
      <c r="BW200" s="42"/>
      <c r="BX200" s="42"/>
      <c r="BY200" s="42"/>
      <c r="BZ200" s="42"/>
    </row>
    <row r="201" spans="1:78" ht="9" customHeight="1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</row>
    <row r="202" spans="1:78" ht="9" customHeight="1" x14ac:dyDescent="0.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42"/>
      <c r="BP202" s="42"/>
      <c r="BQ202" s="42"/>
      <c r="BR202" s="42"/>
      <c r="BS202" s="42"/>
      <c r="BT202" s="42"/>
      <c r="BU202" s="42"/>
      <c r="BV202" s="42"/>
      <c r="BW202" s="42"/>
      <c r="BX202" s="42"/>
      <c r="BY202" s="42"/>
      <c r="BZ202" s="42"/>
    </row>
    <row r="203" spans="1:78" ht="9" customHeight="1" x14ac:dyDescent="0.2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</row>
    <row r="204" spans="1:78" ht="9" customHeight="1" x14ac:dyDescent="0.2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42"/>
      <c r="BP204" s="42"/>
      <c r="BQ204" s="42"/>
      <c r="BR204" s="42"/>
      <c r="BS204" s="42"/>
      <c r="BT204" s="42"/>
      <c r="BU204" s="42"/>
      <c r="BV204" s="42"/>
      <c r="BW204" s="42"/>
      <c r="BX204" s="42"/>
      <c r="BY204" s="42"/>
      <c r="BZ204" s="42"/>
    </row>
    <row r="205" spans="1:78" ht="9" customHeight="1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42"/>
      <c r="BW205" s="42"/>
      <c r="BX205" s="42"/>
      <c r="BY205" s="42"/>
      <c r="BZ205" s="42"/>
    </row>
    <row r="206" spans="1:78" ht="9" customHeight="1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2"/>
      <c r="BQ206" s="42"/>
      <c r="BR206" s="42"/>
      <c r="BS206" s="42"/>
      <c r="BT206" s="42"/>
      <c r="BU206" s="42"/>
      <c r="BV206" s="42"/>
      <c r="BW206" s="42"/>
      <c r="BX206" s="42"/>
      <c r="BY206" s="42"/>
      <c r="BZ206" s="42"/>
    </row>
    <row r="207" spans="1:78" ht="9" customHeight="1" x14ac:dyDescent="0.2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2"/>
      <c r="BQ207" s="42"/>
      <c r="BR207" s="42"/>
      <c r="BS207" s="42"/>
      <c r="BT207" s="42"/>
      <c r="BU207" s="42"/>
      <c r="BV207" s="42"/>
      <c r="BW207" s="42"/>
      <c r="BX207" s="42"/>
      <c r="BY207" s="42"/>
      <c r="BZ207" s="42"/>
    </row>
    <row r="208" spans="1:78" ht="9" customHeight="1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  <c r="BP208" s="42"/>
      <c r="BQ208" s="42"/>
      <c r="BR208" s="42"/>
      <c r="BS208" s="42"/>
      <c r="BT208" s="42"/>
      <c r="BU208" s="42"/>
      <c r="BV208" s="42"/>
      <c r="BW208" s="42"/>
      <c r="BX208" s="42"/>
      <c r="BY208" s="42"/>
      <c r="BZ208" s="42"/>
    </row>
    <row r="209" spans="1:78" ht="9" customHeight="1" x14ac:dyDescent="0.2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42"/>
      <c r="BP209" s="42"/>
      <c r="BQ209" s="42"/>
      <c r="BR209" s="42"/>
      <c r="BS209" s="42"/>
      <c r="BT209" s="42"/>
      <c r="BU209" s="42"/>
      <c r="BV209" s="42"/>
      <c r="BW209" s="42"/>
      <c r="BX209" s="42"/>
      <c r="BY209" s="42"/>
      <c r="BZ209" s="42"/>
    </row>
    <row r="210" spans="1:78" ht="9" customHeight="1" x14ac:dyDescent="0.2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  <c r="BP210" s="42"/>
      <c r="BQ210" s="42"/>
      <c r="BR210" s="42"/>
      <c r="BS210" s="42"/>
      <c r="BT210" s="42"/>
      <c r="BU210" s="42"/>
      <c r="BV210" s="42"/>
      <c r="BW210" s="42"/>
      <c r="BX210" s="42"/>
      <c r="BY210" s="42"/>
      <c r="BZ210" s="42"/>
    </row>
    <row r="211" spans="1:78" ht="9" customHeight="1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42"/>
      <c r="BN211" s="42"/>
      <c r="BO211" s="42"/>
      <c r="BP211" s="42"/>
      <c r="BQ211" s="42"/>
      <c r="BR211" s="42"/>
      <c r="BS211" s="42"/>
      <c r="BT211" s="42"/>
      <c r="BU211" s="42"/>
      <c r="BV211" s="42"/>
      <c r="BW211" s="42"/>
      <c r="BX211" s="42"/>
      <c r="BY211" s="42"/>
      <c r="BZ211" s="42"/>
    </row>
    <row r="212" spans="1:78" ht="9" customHeight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42"/>
      <c r="BP212" s="42"/>
      <c r="BQ212" s="42"/>
      <c r="BR212" s="42"/>
      <c r="BS212" s="42"/>
      <c r="BT212" s="42"/>
      <c r="BU212" s="42"/>
      <c r="BV212" s="42"/>
      <c r="BW212" s="42"/>
      <c r="BX212" s="42"/>
      <c r="BY212" s="42"/>
      <c r="BZ212" s="42"/>
    </row>
    <row r="213" spans="1:78" ht="9" customHeight="1" x14ac:dyDescent="0.2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  <c r="BP213" s="42"/>
      <c r="BQ213" s="42"/>
      <c r="BR213" s="42"/>
      <c r="BS213" s="42"/>
      <c r="BT213" s="42"/>
      <c r="BU213" s="42"/>
      <c r="BV213" s="42"/>
      <c r="BW213" s="42"/>
      <c r="BX213" s="42"/>
      <c r="BY213" s="42"/>
      <c r="BZ213" s="42"/>
    </row>
    <row r="214" spans="1:78" ht="9" customHeight="1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  <c r="BP214" s="42"/>
      <c r="BQ214" s="42"/>
      <c r="BR214" s="42"/>
      <c r="BS214" s="42"/>
      <c r="BT214" s="42"/>
      <c r="BU214" s="42"/>
      <c r="BV214" s="42"/>
      <c r="BW214" s="42"/>
      <c r="BX214" s="42"/>
      <c r="BY214" s="42"/>
      <c r="BZ214" s="42"/>
    </row>
    <row r="215" spans="1:78" ht="9" customHeight="1" x14ac:dyDescent="0.2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</row>
    <row r="216" spans="1:78" ht="9" customHeight="1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42"/>
      <c r="BP216" s="42"/>
      <c r="BQ216" s="42"/>
      <c r="BR216" s="42"/>
      <c r="BS216" s="42"/>
      <c r="BT216" s="42"/>
      <c r="BU216" s="42"/>
      <c r="BV216" s="42"/>
      <c r="BW216" s="42"/>
      <c r="BX216" s="42"/>
      <c r="BY216" s="42"/>
      <c r="BZ216" s="42"/>
    </row>
    <row r="217" spans="1:78" ht="9" customHeight="1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42"/>
      <c r="BP217" s="42"/>
      <c r="BQ217" s="42"/>
      <c r="BR217" s="42"/>
      <c r="BS217" s="42"/>
      <c r="BT217" s="42"/>
      <c r="BU217" s="42"/>
      <c r="BV217" s="42"/>
      <c r="BW217" s="42"/>
      <c r="BX217" s="42"/>
      <c r="BY217" s="42"/>
      <c r="BZ217" s="42"/>
    </row>
    <row r="218" spans="1:78" ht="9" customHeight="1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2"/>
      <c r="BQ218" s="42"/>
      <c r="BR218" s="42"/>
      <c r="BS218" s="42"/>
      <c r="BT218" s="42"/>
      <c r="BU218" s="42"/>
      <c r="BV218" s="42"/>
      <c r="BW218" s="42"/>
      <c r="BX218" s="42"/>
      <c r="BY218" s="42"/>
      <c r="BZ218" s="42"/>
    </row>
    <row r="219" spans="1:78" ht="9" customHeight="1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  <c r="BM219" s="42"/>
      <c r="BN219" s="42"/>
      <c r="BO219" s="42"/>
      <c r="BP219" s="42"/>
      <c r="BQ219" s="42"/>
      <c r="BR219" s="42"/>
      <c r="BS219" s="42"/>
      <c r="BT219" s="42"/>
      <c r="BU219" s="42"/>
      <c r="BV219" s="42"/>
      <c r="BW219" s="42"/>
      <c r="BX219" s="42"/>
      <c r="BY219" s="42"/>
      <c r="BZ219" s="42"/>
    </row>
    <row r="220" spans="1:78" ht="9" customHeight="1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42"/>
      <c r="BP220" s="42"/>
      <c r="BQ220" s="42"/>
      <c r="BR220" s="42"/>
      <c r="BS220" s="42"/>
      <c r="BT220" s="42"/>
      <c r="BU220" s="42"/>
      <c r="BV220" s="42"/>
      <c r="BW220" s="42"/>
      <c r="BX220" s="42"/>
      <c r="BY220" s="42"/>
      <c r="BZ220" s="42"/>
    </row>
    <row r="221" spans="1:78" ht="9" customHeight="1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  <c r="BQ221" s="42"/>
      <c r="BR221" s="42"/>
      <c r="BS221" s="42"/>
      <c r="BT221" s="42"/>
      <c r="BU221" s="42"/>
      <c r="BV221" s="42"/>
      <c r="BW221" s="42"/>
      <c r="BX221" s="42"/>
      <c r="BY221" s="42"/>
      <c r="BZ221" s="42"/>
    </row>
    <row r="222" spans="1:78" ht="9" customHeight="1" x14ac:dyDescent="0.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  <c r="BQ222" s="42"/>
      <c r="BR222" s="42"/>
      <c r="BS222" s="42"/>
      <c r="BT222" s="42"/>
      <c r="BU222" s="42"/>
      <c r="BV222" s="42"/>
      <c r="BW222" s="42"/>
      <c r="BX222" s="42"/>
      <c r="BY222" s="42"/>
      <c r="BZ222" s="42"/>
    </row>
    <row r="223" spans="1:78" ht="9" customHeight="1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  <c r="BQ223" s="42"/>
      <c r="BR223" s="42"/>
      <c r="BS223" s="42"/>
      <c r="BT223" s="42"/>
      <c r="BU223" s="42"/>
      <c r="BV223" s="42"/>
      <c r="BW223" s="42"/>
      <c r="BX223" s="42"/>
      <c r="BY223" s="42"/>
      <c r="BZ223" s="42"/>
    </row>
    <row r="224" spans="1:78" ht="9" customHeight="1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  <c r="BP224" s="42"/>
      <c r="BQ224" s="42"/>
      <c r="BR224" s="42"/>
      <c r="BS224" s="42"/>
      <c r="BT224" s="42"/>
      <c r="BU224" s="42"/>
      <c r="BV224" s="42"/>
      <c r="BW224" s="42"/>
      <c r="BX224" s="42"/>
      <c r="BY224" s="42"/>
      <c r="BZ224" s="42"/>
    </row>
    <row r="225" spans="1:78" ht="9" customHeight="1" x14ac:dyDescent="0.2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42"/>
      <c r="BY225" s="42"/>
      <c r="BZ225" s="42"/>
    </row>
    <row r="226" spans="1:78" ht="9" customHeight="1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</row>
    <row r="227" spans="1:78" ht="9" customHeight="1" x14ac:dyDescent="0.2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</row>
    <row r="228" spans="1:78" ht="9" customHeight="1" x14ac:dyDescent="0.2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42"/>
      <c r="BP228" s="42"/>
      <c r="BQ228" s="42"/>
      <c r="BR228" s="42"/>
      <c r="BS228" s="42"/>
      <c r="BT228" s="42"/>
      <c r="BU228" s="42"/>
      <c r="BV228" s="42"/>
      <c r="BW228" s="42"/>
      <c r="BX228" s="42"/>
      <c r="BY228" s="42"/>
      <c r="BZ228" s="42"/>
    </row>
    <row r="229" spans="1:78" ht="9" customHeight="1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  <c r="BM229" s="42"/>
      <c r="BN229" s="42"/>
      <c r="BO229" s="42"/>
      <c r="BP229" s="42"/>
      <c r="BQ229" s="42"/>
      <c r="BR229" s="42"/>
      <c r="BS229" s="42"/>
      <c r="BT229" s="42"/>
      <c r="BU229" s="42"/>
      <c r="BV229" s="42"/>
      <c r="BW229" s="42"/>
      <c r="BX229" s="42"/>
      <c r="BY229" s="42"/>
      <c r="BZ229" s="42"/>
    </row>
    <row r="230" spans="1:78" ht="9" customHeight="1" x14ac:dyDescent="0.2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42"/>
    </row>
    <row r="231" spans="1:78" ht="9" customHeight="1" x14ac:dyDescent="0.2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42"/>
      <c r="BN231" s="42"/>
      <c r="BO231" s="42"/>
      <c r="BP231" s="42"/>
      <c r="BQ231" s="42"/>
      <c r="BR231" s="42"/>
      <c r="BS231" s="42"/>
      <c r="BT231" s="42"/>
      <c r="BU231" s="42"/>
      <c r="BV231" s="42"/>
      <c r="BW231" s="42"/>
      <c r="BX231" s="42"/>
      <c r="BY231" s="42"/>
      <c r="BZ231" s="42"/>
    </row>
    <row r="232" spans="1:78" ht="9" customHeight="1" x14ac:dyDescent="0.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  <c r="BM232" s="42"/>
      <c r="BN232" s="42"/>
      <c r="BO232" s="42"/>
      <c r="BP232" s="42"/>
      <c r="BQ232" s="42"/>
      <c r="BR232" s="42"/>
      <c r="BS232" s="42"/>
      <c r="BT232" s="42"/>
      <c r="BU232" s="42"/>
      <c r="BV232" s="42"/>
      <c r="BW232" s="42"/>
      <c r="BX232" s="42"/>
      <c r="BY232" s="42"/>
      <c r="BZ232" s="42"/>
    </row>
    <row r="233" spans="1:78" ht="9" customHeight="1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  <c r="BM233" s="42"/>
      <c r="BN233" s="42"/>
      <c r="BO233" s="42"/>
      <c r="BP233" s="42"/>
      <c r="BQ233" s="42"/>
      <c r="BR233" s="42"/>
      <c r="BS233" s="42"/>
      <c r="BT233" s="42"/>
      <c r="BU233" s="42"/>
      <c r="BV233" s="42"/>
      <c r="BW233" s="42"/>
      <c r="BX233" s="42"/>
      <c r="BY233" s="42"/>
      <c r="BZ233" s="42"/>
    </row>
    <row r="234" spans="1:78" ht="9" customHeight="1" x14ac:dyDescent="0.2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  <c r="BM234" s="42"/>
      <c r="BN234" s="42"/>
      <c r="BO234" s="42"/>
      <c r="BP234" s="42"/>
      <c r="BQ234" s="42"/>
      <c r="BR234" s="42"/>
      <c r="BS234" s="42"/>
      <c r="BT234" s="42"/>
      <c r="BU234" s="42"/>
      <c r="BV234" s="42"/>
      <c r="BW234" s="42"/>
      <c r="BX234" s="42"/>
      <c r="BY234" s="42"/>
      <c r="BZ234" s="42"/>
    </row>
    <row r="235" spans="1:78" ht="9" customHeight="1" x14ac:dyDescent="0.2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2"/>
      <c r="BK235" s="42"/>
      <c r="BL235" s="42"/>
      <c r="BM235" s="42"/>
      <c r="BN235" s="42"/>
      <c r="BO235" s="42"/>
      <c r="BP235" s="42"/>
      <c r="BQ235" s="42"/>
      <c r="BR235" s="42"/>
      <c r="BS235" s="42"/>
      <c r="BT235" s="42"/>
      <c r="BU235" s="42"/>
      <c r="BV235" s="42"/>
      <c r="BW235" s="42"/>
      <c r="BX235" s="42"/>
      <c r="BY235" s="42"/>
      <c r="BZ235" s="42"/>
    </row>
    <row r="236" spans="1:78" ht="9" customHeight="1" x14ac:dyDescent="0.2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42"/>
      <c r="BN236" s="42"/>
      <c r="BO236" s="42"/>
      <c r="BP236" s="42"/>
      <c r="BQ236" s="42"/>
      <c r="BR236" s="42"/>
      <c r="BS236" s="42"/>
      <c r="BT236" s="42"/>
      <c r="BU236" s="42"/>
      <c r="BV236" s="42"/>
      <c r="BW236" s="42"/>
      <c r="BX236" s="42"/>
      <c r="BY236" s="42"/>
      <c r="BZ236" s="42"/>
    </row>
    <row r="237" spans="1:78" ht="9" customHeight="1" x14ac:dyDescent="0.2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  <c r="BM237" s="42"/>
      <c r="BN237" s="42"/>
      <c r="BO237" s="42"/>
      <c r="BP237" s="42"/>
      <c r="BQ237" s="42"/>
      <c r="BR237" s="42"/>
      <c r="BS237" s="42"/>
      <c r="BT237" s="42"/>
      <c r="BU237" s="42"/>
      <c r="BV237" s="42"/>
      <c r="BW237" s="42"/>
      <c r="BX237" s="42"/>
      <c r="BY237" s="42"/>
      <c r="BZ237" s="42"/>
    </row>
    <row r="238" spans="1:78" ht="9" customHeight="1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  <c r="BM238" s="42"/>
      <c r="BN238" s="42"/>
      <c r="BO238" s="42"/>
      <c r="BP238" s="42"/>
      <c r="BQ238" s="42"/>
      <c r="BR238" s="42"/>
      <c r="BS238" s="42"/>
      <c r="BT238" s="42"/>
      <c r="BU238" s="42"/>
      <c r="BV238" s="42"/>
      <c r="BW238" s="42"/>
      <c r="BX238" s="42"/>
      <c r="BY238" s="42"/>
      <c r="BZ238" s="42"/>
    </row>
    <row r="239" spans="1:78" ht="9" customHeight="1" x14ac:dyDescent="0.2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</row>
    <row r="240" spans="1:78" ht="9" customHeight="1" x14ac:dyDescent="0.2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2"/>
      <c r="BK240" s="42"/>
      <c r="BL240" s="42"/>
      <c r="BM240" s="42"/>
      <c r="BN240" s="42"/>
      <c r="BO240" s="42"/>
      <c r="BP240" s="42"/>
      <c r="BQ240" s="42"/>
      <c r="BR240" s="42"/>
      <c r="BS240" s="42"/>
      <c r="BT240" s="42"/>
      <c r="BU240" s="42"/>
      <c r="BV240" s="42"/>
      <c r="BW240" s="42"/>
      <c r="BX240" s="42"/>
      <c r="BY240" s="42"/>
      <c r="BZ240" s="42"/>
    </row>
    <row r="241" spans="1:78" ht="9" customHeight="1" x14ac:dyDescent="0.2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  <c r="BQ241" s="42"/>
      <c r="BR241" s="42"/>
      <c r="BS241" s="42"/>
      <c r="BT241" s="42"/>
      <c r="BU241" s="42"/>
      <c r="BV241" s="42"/>
      <c r="BW241" s="42"/>
      <c r="BX241" s="42"/>
      <c r="BY241" s="42"/>
      <c r="BZ241" s="42"/>
    </row>
    <row r="242" spans="1:78" ht="9" customHeight="1" x14ac:dyDescent="0.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  <c r="BQ242" s="42"/>
      <c r="BR242" s="42"/>
      <c r="BS242" s="42"/>
      <c r="BT242" s="42"/>
      <c r="BU242" s="42"/>
      <c r="BV242" s="42"/>
      <c r="BW242" s="42"/>
      <c r="BX242" s="42"/>
      <c r="BY242" s="42"/>
      <c r="BZ242" s="42"/>
    </row>
    <row r="243" spans="1:78" ht="9" customHeight="1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  <c r="BM243" s="42"/>
      <c r="BN243" s="42"/>
      <c r="BO243" s="42"/>
      <c r="BP243" s="42"/>
      <c r="BQ243" s="42"/>
      <c r="BR243" s="42"/>
      <c r="BS243" s="42"/>
      <c r="BT243" s="42"/>
      <c r="BU243" s="42"/>
      <c r="BV243" s="42"/>
      <c r="BW243" s="42"/>
      <c r="BX243" s="42"/>
      <c r="BY243" s="42"/>
      <c r="BZ243" s="42"/>
    </row>
    <row r="244" spans="1:78" ht="9" customHeight="1" x14ac:dyDescent="0.2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  <c r="BM244" s="42"/>
      <c r="BN244" s="42"/>
      <c r="BO244" s="42"/>
      <c r="BP244" s="42"/>
      <c r="BQ244" s="42"/>
      <c r="BR244" s="42"/>
      <c r="BS244" s="42"/>
      <c r="BT244" s="42"/>
      <c r="BU244" s="42"/>
      <c r="BV244" s="42"/>
      <c r="BW244" s="42"/>
      <c r="BX244" s="42"/>
      <c r="BY244" s="42"/>
      <c r="BZ244" s="42"/>
    </row>
    <row r="245" spans="1:78" ht="9" customHeight="1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  <c r="BM245" s="42"/>
      <c r="BN245" s="42"/>
      <c r="BO245" s="42"/>
      <c r="BP245" s="42"/>
      <c r="BQ245" s="42"/>
      <c r="BR245" s="42"/>
      <c r="BS245" s="42"/>
      <c r="BT245" s="42"/>
      <c r="BU245" s="42"/>
      <c r="BV245" s="42"/>
      <c r="BW245" s="42"/>
      <c r="BX245" s="42"/>
      <c r="BY245" s="42"/>
      <c r="BZ245" s="42"/>
    </row>
    <row r="246" spans="1:78" ht="9" customHeight="1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  <c r="BM246" s="42"/>
      <c r="BN246" s="42"/>
      <c r="BO246" s="42"/>
      <c r="BP246" s="42"/>
      <c r="BQ246" s="42"/>
      <c r="BR246" s="42"/>
      <c r="BS246" s="42"/>
      <c r="BT246" s="42"/>
      <c r="BU246" s="42"/>
      <c r="BV246" s="42"/>
      <c r="BW246" s="42"/>
      <c r="BX246" s="42"/>
      <c r="BY246" s="42"/>
      <c r="BZ246" s="42"/>
    </row>
    <row r="247" spans="1:78" ht="9" customHeight="1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  <c r="BM247" s="42"/>
      <c r="BN247" s="42"/>
      <c r="BO247" s="42"/>
      <c r="BP247" s="42"/>
      <c r="BQ247" s="42"/>
      <c r="BR247" s="42"/>
      <c r="BS247" s="42"/>
      <c r="BT247" s="42"/>
      <c r="BU247" s="42"/>
      <c r="BV247" s="42"/>
      <c r="BW247" s="42"/>
      <c r="BX247" s="42"/>
      <c r="BY247" s="42"/>
      <c r="BZ247" s="42"/>
    </row>
    <row r="248" spans="1:78" ht="9" customHeight="1" x14ac:dyDescent="0.2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  <c r="BM248" s="42"/>
      <c r="BN248" s="42"/>
      <c r="BO248" s="42"/>
      <c r="BP248" s="42"/>
      <c r="BQ248" s="42"/>
      <c r="BR248" s="42"/>
      <c r="BS248" s="42"/>
      <c r="BT248" s="42"/>
      <c r="BU248" s="42"/>
      <c r="BV248" s="42"/>
      <c r="BW248" s="42"/>
      <c r="BX248" s="42"/>
      <c r="BY248" s="42"/>
      <c r="BZ248" s="42"/>
    </row>
    <row r="249" spans="1:78" ht="9" customHeight="1" x14ac:dyDescent="0.2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  <c r="BM249" s="42"/>
      <c r="BN249" s="42"/>
      <c r="BO249" s="42"/>
      <c r="BP249" s="42"/>
      <c r="BQ249" s="42"/>
      <c r="BR249" s="42"/>
      <c r="BS249" s="42"/>
      <c r="BT249" s="42"/>
      <c r="BU249" s="42"/>
      <c r="BV249" s="42"/>
      <c r="BW249" s="42"/>
      <c r="BX249" s="42"/>
      <c r="BY249" s="42"/>
      <c r="BZ249" s="42"/>
    </row>
    <row r="250" spans="1:78" ht="15.75" customHeight="1" x14ac:dyDescent="0.2"/>
    <row r="251" spans="1:78" ht="15.75" customHeight="1" x14ac:dyDescent="0.2"/>
    <row r="252" spans="1:78" ht="15.75" customHeight="1" x14ac:dyDescent="0.2"/>
    <row r="253" spans="1:78" ht="15.75" customHeight="1" x14ac:dyDescent="0.2"/>
    <row r="254" spans="1:78" ht="15.75" customHeight="1" x14ac:dyDescent="0.2"/>
    <row r="255" spans="1:78" ht="15.75" customHeight="1" x14ac:dyDescent="0.2"/>
    <row r="256" spans="1:78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B7:BZ49"/>
  <mergeCells count="41">
    <mergeCell ref="B1:B2"/>
    <mergeCell ref="C1:BZ1"/>
    <mergeCell ref="C2:BZ2"/>
    <mergeCell ref="B3:B5"/>
    <mergeCell ref="Z4:Z5"/>
    <mergeCell ref="BI4:BK4"/>
    <mergeCell ref="C3:C5"/>
    <mergeCell ref="D3:D5"/>
    <mergeCell ref="E3:G4"/>
    <mergeCell ref="H3:J4"/>
    <mergeCell ref="P4:Q4"/>
    <mergeCell ref="R4:R5"/>
    <mergeCell ref="AP4:AR4"/>
    <mergeCell ref="AS4:AU4"/>
    <mergeCell ref="AV3:AV5"/>
    <mergeCell ref="W3:Y4"/>
    <mergeCell ref="K3:M4"/>
    <mergeCell ref="N3:R3"/>
    <mergeCell ref="S3:S5"/>
    <mergeCell ref="T3:V4"/>
    <mergeCell ref="AP3:AU3"/>
    <mergeCell ref="AG4:AI4"/>
    <mergeCell ref="AJ4:AL4"/>
    <mergeCell ref="AM4:AO4"/>
    <mergeCell ref="Z3:AO3"/>
    <mergeCell ref="AA4:AC4"/>
    <mergeCell ref="AD4:AF4"/>
    <mergeCell ref="BZ3:BZ4"/>
    <mergeCell ref="BS4:BU4"/>
    <mergeCell ref="BV4:BX4"/>
    <mergeCell ref="N4:N5"/>
    <mergeCell ref="O4:O5"/>
    <mergeCell ref="AW3:BK3"/>
    <mergeCell ref="BL3:BL5"/>
    <mergeCell ref="BM3:BO4"/>
    <mergeCell ref="BP3:BR4"/>
    <mergeCell ref="BS3:BY3"/>
    <mergeCell ref="AW4:AY4"/>
    <mergeCell ref="AZ4:BB4"/>
    <mergeCell ref="BC4:BE4"/>
    <mergeCell ref="BF4:BH4"/>
  </mergeCells>
  <conditionalFormatting sqref="B1:C3 B6:D7 D3:E3 H3 K3 N3:N4 N6:BL7 O4:R4 S3:T3 W3 Z3:Z4 AA4 AD4 AG4:AM4 AP3:AP4 AS4 AW4 AZ4 BC4:BI4 BL3 BM7:BZ7">
    <cfRule type="expression" dxfId="112" priority="1">
      <formula>NOT(ISERROR(SEARCH("Итого:",W3)))</formula>
    </cfRule>
  </conditionalFormatting>
  <conditionalFormatting sqref="E7:M7">
    <cfRule type="expression" dxfId="111" priority="2">
      <formula>NOT(ISERROR(SEARCH("Итого:",E7)))</formula>
    </cfRule>
  </conditionalFormatting>
  <conditionalFormatting sqref="E6:M6">
    <cfRule type="expression" dxfId="110" priority="3">
      <formula>NOT(ISERROR(SEARCH("Итого:",E6)))</formula>
    </cfRule>
  </conditionalFormatting>
  <conditionalFormatting sqref="BM3 BM6:BR6 BP3">
    <cfRule type="expression" dxfId="109" priority="4">
      <formula>NOT(ISERROR(SEARCH("Итого:",BM3)))</formula>
    </cfRule>
  </conditionalFormatting>
  <conditionalFormatting sqref="BS3 BS6:BY6">
    <cfRule type="expression" dxfId="108" priority="5">
      <formula>NOT(ISERROR(SEARCH("Итого:",BS3)))</formula>
    </cfRule>
  </conditionalFormatting>
  <conditionalFormatting sqref="BS4">
    <cfRule type="expression" dxfId="107" priority="6">
      <formula>NOT(ISERROR(SEARCH("Итого:",BS4)))</formula>
    </cfRule>
  </conditionalFormatting>
  <conditionalFormatting sqref="BV4">
    <cfRule type="expression" dxfId="106" priority="7">
      <formula>NOT(ISERROR(SEARCH("Итого:",BV4)))</formula>
    </cfRule>
  </conditionalFormatting>
  <conditionalFormatting sqref="BZ3">
    <cfRule type="expression" dxfId="105" priority="8">
      <formula>NOT(ISERROR(SEARCH("Итого:",BZ3)))</formula>
    </cfRule>
  </conditionalFormatting>
  <pageMargins left="0" right="0" top="0.74803149606299213" bottom="0.74803149606299213" header="0" footer="0"/>
  <pageSetup scale="1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00"/>
  <sheetViews>
    <sheetView zoomScale="80" zoomScaleNormal="80" workbookViewId="0">
      <pane xSplit="2" ySplit="7" topLeftCell="AF8" activePane="bottomRight" state="frozen"/>
      <selection pane="topRight" activeCell="C1" sqref="C1"/>
      <selection pane="bottomLeft" activeCell="A8" sqref="A8"/>
      <selection pane="bottomRight" activeCell="AF8" sqref="AF8:AY49"/>
    </sheetView>
  </sheetViews>
  <sheetFormatPr defaultColWidth="14.42578125" defaultRowHeight="15" customHeight="1" x14ac:dyDescent="0.2"/>
  <cols>
    <col min="1" max="1" width="35.140625" style="28" customWidth="1"/>
    <col min="2" max="2" width="16.42578125" style="28" customWidth="1"/>
    <col min="3" max="3" width="9.28515625" style="28" customWidth="1"/>
    <col min="4" max="18" width="8.7109375" style="28" customWidth="1"/>
    <col min="19" max="19" width="7.5703125" style="28" customWidth="1"/>
    <col min="20" max="20" width="8.7109375" style="28" customWidth="1"/>
    <col min="21" max="21" width="7" style="28" customWidth="1"/>
    <col min="22" max="24" width="8.7109375" style="28" customWidth="1"/>
    <col min="25" max="25" width="6.5703125" style="28" customWidth="1"/>
    <col min="26" max="38" width="8.7109375" style="28" customWidth="1"/>
    <col min="39" max="39" width="10.42578125" style="28" customWidth="1"/>
    <col min="40" max="40" width="12.140625" style="28" customWidth="1"/>
    <col min="41" max="41" width="16.42578125" style="28" customWidth="1"/>
    <col min="42" max="43" width="9.42578125" style="28" customWidth="1"/>
    <col min="44" max="44" width="14.140625" style="28" customWidth="1"/>
    <col min="45" max="46" width="12.85546875" style="28" customWidth="1"/>
    <col min="47" max="47" width="14.140625" style="28" customWidth="1"/>
    <col min="48" max="49" width="12.85546875" style="28" customWidth="1"/>
    <col min="50" max="50" width="12" style="28" customWidth="1"/>
    <col min="51" max="51" width="13.7109375" style="28" customWidth="1"/>
    <col min="52" max="55" width="9.140625" style="28" customWidth="1"/>
    <col min="56" max="16384" width="14.42578125" style="28"/>
  </cols>
  <sheetData>
    <row r="1" spans="1:55" ht="24" customHeight="1" x14ac:dyDescent="0.2">
      <c r="A1" s="79" t="s">
        <v>273</v>
      </c>
      <c r="B1" s="266" t="s">
        <v>274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  <c r="AM1" s="241"/>
      <c r="AN1" s="241"/>
      <c r="AO1" s="241"/>
      <c r="AP1" s="241"/>
      <c r="AQ1" s="241"/>
      <c r="AR1" s="241"/>
      <c r="AS1" s="241"/>
      <c r="AT1" s="241"/>
      <c r="AU1" s="241"/>
      <c r="AV1" s="241"/>
      <c r="AW1" s="241"/>
      <c r="AX1" s="241"/>
      <c r="AY1" s="242"/>
      <c r="AZ1" s="80"/>
      <c r="BA1" s="80"/>
      <c r="BB1" s="80"/>
      <c r="BC1" s="80"/>
    </row>
    <row r="2" spans="1:55" ht="10.5" customHeight="1" x14ac:dyDescent="0.2">
      <c r="A2" s="81"/>
      <c r="B2" s="266" t="s">
        <v>275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2"/>
      <c r="AZ2" s="80"/>
      <c r="BA2" s="80"/>
      <c r="BB2" s="80"/>
      <c r="BC2" s="80"/>
    </row>
    <row r="3" spans="1:55" ht="29.25" customHeight="1" x14ac:dyDescent="0.2">
      <c r="A3" s="237" t="s">
        <v>276</v>
      </c>
      <c r="B3" s="237" t="s">
        <v>2</v>
      </c>
      <c r="C3" s="237" t="s">
        <v>277</v>
      </c>
      <c r="D3" s="269" t="s">
        <v>278</v>
      </c>
      <c r="E3" s="241"/>
      <c r="F3" s="241"/>
      <c r="G3" s="241"/>
      <c r="H3" s="241"/>
      <c r="I3" s="241"/>
      <c r="J3" s="241"/>
      <c r="K3" s="241"/>
      <c r="L3" s="242"/>
      <c r="M3" s="269" t="s">
        <v>279</v>
      </c>
      <c r="N3" s="241"/>
      <c r="O3" s="241"/>
      <c r="P3" s="241"/>
      <c r="Q3" s="241"/>
      <c r="R3" s="241"/>
      <c r="S3" s="241"/>
      <c r="T3" s="241"/>
      <c r="U3" s="242"/>
      <c r="V3" s="269" t="s">
        <v>280</v>
      </c>
      <c r="W3" s="241"/>
      <c r="X3" s="241"/>
      <c r="Y3" s="241"/>
      <c r="Z3" s="241"/>
      <c r="AA3" s="241"/>
      <c r="AB3" s="241"/>
      <c r="AC3" s="241"/>
      <c r="AD3" s="242"/>
      <c r="AE3" s="269" t="s">
        <v>281</v>
      </c>
      <c r="AF3" s="241"/>
      <c r="AG3" s="241"/>
      <c r="AH3" s="241"/>
      <c r="AI3" s="241"/>
      <c r="AJ3" s="241"/>
      <c r="AK3" s="241"/>
      <c r="AL3" s="241"/>
      <c r="AM3" s="242"/>
      <c r="AN3" s="272" t="s">
        <v>282</v>
      </c>
      <c r="AO3" s="242"/>
      <c r="AP3" s="272" t="s">
        <v>283</v>
      </c>
      <c r="AQ3" s="242"/>
      <c r="AR3" s="271" t="s">
        <v>284</v>
      </c>
      <c r="AS3" s="271" t="s">
        <v>285</v>
      </c>
      <c r="AT3" s="271" t="s">
        <v>286</v>
      </c>
      <c r="AU3" s="271" t="s">
        <v>287</v>
      </c>
      <c r="AV3" s="271" t="s">
        <v>288</v>
      </c>
      <c r="AW3" s="237" t="s">
        <v>289</v>
      </c>
      <c r="AX3" s="237" t="s">
        <v>290</v>
      </c>
      <c r="AY3" s="237" t="s">
        <v>291</v>
      </c>
      <c r="AZ3" s="80"/>
      <c r="BA3" s="80"/>
      <c r="BB3" s="80"/>
      <c r="BC3" s="80"/>
    </row>
    <row r="4" spans="1:55" ht="10.5" customHeight="1" x14ac:dyDescent="0.2">
      <c r="A4" s="238"/>
      <c r="B4" s="238"/>
      <c r="C4" s="238"/>
      <c r="D4" s="267" t="s">
        <v>292</v>
      </c>
      <c r="E4" s="267" t="s">
        <v>293</v>
      </c>
      <c r="F4" s="267" t="s">
        <v>294</v>
      </c>
      <c r="G4" s="267" t="s">
        <v>295</v>
      </c>
      <c r="H4" s="267" t="s">
        <v>296</v>
      </c>
      <c r="I4" s="270" t="s">
        <v>297</v>
      </c>
      <c r="J4" s="241"/>
      <c r="K4" s="241"/>
      <c r="L4" s="242"/>
      <c r="M4" s="267" t="s">
        <v>292</v>
      </c>
      <c r="N4" s="267" t="s">
        <v>293</v>
      </c>
      <c r="O4" s="267" t="s">
        <v>294</v>
      </c>
      <c r="P4" s="267" t="s">
        <v>295</v>
      </c>
      <c r="Q4" s="267" t="s">
        <v>296</v>
      </c>
      <c r="R4" s="270" t="s">
        <v>297</v>
      </c>
      <c r="S4" s="241"/>
      <c r="T4" s="241"/>
      <c r="U4" s="242"/>
      <c r="V4" s="267" t="s">
        <v>292</v>
      </c>
      <c r="W4" s="267" t="s">
        <v>293</v>
      </c>
      <c r="X4" s="267" t="s">
        <v>294</v>
      </c>
      <c r="Y4" s="267" t="s">
        <v>295</v>
      </c>
      <c r="Z4" s="267" t="s">
        <v>296</v>
      </c>
      <c r="AA4" s="270" t="s">
        <v>297</v>
      </c>
      <c r="AB4" s="241"/>
      <c r="AC4" s="241"/>
      <c r="AD4" s="242"/>
      <c r="AE4" s="267" t="s">
        <v>292</v>
      </c>
      <c r="AF4" s="267" t="s">
        <v>293</v>
      </c>
      <c r="AG4" s="267" t="s">
        <v>294</v>
      </c>
      <c r="AH4" s="267" t="s">
        <v>295</v>
      </c>
      <c r="AI4" s="267" t="s">
        <v>296</v>
      </c>
      <c r="AJ4" s="270" t="s">
        <v>297</v>
      </c>
      <c r="AK4" s="241"/>
      <c r="AL4" s="241"/>
      <c r="AM4" s="242"/>
      <c r="AN4" s="273" t="s">
        <v>393</v>
      </c>
      <c r="AO4" s="267" t="s">
        <v>298</v>
      </c>
      <c r="AP4" s="268" t="s">
        <v>299</v>
      </c>
      <c r="AQ4" s="268" t="s">
        <v>300</v>
      </c>
      <c r="AR4" s="238"/>
      <c r="AS4" s="238"/>
      <c r="AT4" s="238"/>
      <c r="AU4" s="238"/>
      <c r="AV4" s="238"/>
      <c r="AW4" s="238"/>
      <c r="AX4" s="238"/>
      <c r="AY4" s="238"/>
      <c r="AZ4" s="80"/>
      <c r="BA4" s="80"/>
      <c r="BB4" s="80"/>
      <c r="BC4" s="80"/>
    </row>
    <row r="5" spans="1:55" ht="10.5" customHeight="1" x14ac:dyDescent="0.2">
      <c r="A5" s="238"/>
      <c r="B5" s="238"/>
      <c r="C5" s="239"/>
      <c r="D5" s="238"/>
      <c r="E5" s="238"/>
      <c r="F5" s="238"/>
      <c r="G5" s="238"/>
      <c r="H5" s="238"/>
      <c r="I5" s="267" t="s">
        <v>438</v>
      </c>
      <c r="J5" s="267" t="s">
        <v>301</v>
      </c>
      <c r="K5" s="267" t="s">
        <v>302</v>
      </c>
      <c r="L5" s="267" t="s">
        <v>303</v>
      </c>
      <c r="M5" s="238"/>
      <c r="N5" s="238"/>
      <c r="O5" s="238"/>
      <c r="P5" s="238"/>
      <c r="Q5" s="238"/>
      <c r="R5" s="267" t="s">
        <v>438</v>
      </c>
      <c r="S5" s="267" t="s">
        <v>301</v>
      </c>
      <c r="T5" s="267" t="s">
        <v>302</v>
      </c>
      <c r="U5" s="267" t="s">
        <v>303</v>
      </c>
      <c r="V5" s="238"/>
      <c r="W5" s="238"/>
      <c r="X5" s="238"/>
      <c r="Y5" s="238"/>
      <c r="Z5" s="238"/>
      <c r="AA5" s="267" t="s">
        <v>438</v>
      </c>
      <c r="AB5" s="267" t="s">
        <v>301</v>
      </c>
      <c r="AC5" s="267" t="s">
        <v>302</v>
      </c>
      <c r="AD5" s="267" t="s">
        <v>303</v>
      </c>
      <c r="AE5" s="238"/>
      <c r="AF5" s="238"/>
      <c r="AG5" s="238"/>
      <c r="AH5" s="238"/>
      <c r="AI5" s="238"/>
      <c r="AJ5" s="267" t="s">
        <v>438</v>
      </c>
      <c r="AK5" s="267" t="s">
        <v>301</v>
      </c>
      <c r="AL5" s="267" t="s">
        <v>302</v>
      </c>
      <c r="AM5" s="267" t="s">
        <v>303</v>
      </c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80"/>
      <c r="BA5" s="80"/>
      <c r="BB5" s="80"/>
      <c r="BC5" s="80"/>
    </row>
    <row r="6" spans="1:55" ht="90.75" customHeight="1" x14ac:dyDescent="0.2">
      <c r="A6" s="239"/>
      <c r="B6" s="239"/>
      <c r="C6" s="30" t="s">
        <v>304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80"/>
      <c r="BA6" s="80"/>
      <c r="BB6" s="80"/>
      <c r="BC6" s="80"/>
    </row>
    <row r="7" spans="1:55" ht="10.5" customHeight="1" x14ac:dyDescent="0.2">
      <c r="A7" s="82">
        <v>1</v>
      </c>
      <c r="B7" s="82">
        <v>2</v>
      </c>
      <c r="C7" s="82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83">
        <v>9</v>
      </c>
      <c r="J7" s="83">
        <v>10</v>
      </c>
      <c r="K7" s="83">
        <v>11</v>
      </c>
      <c r="L7" s="83">
        <v>12</v>
      </c>
      <c r="M7" s="83">
        <v>13</v>
      </c>
      <c r="N7" s="83">
        <v>14</v>
      </c>
      <c r="O7" s="83">
        <v>15</v>
      </c>
      <c r="P7" s="83">
        <v>16</v>
      </c>
      <c r="Q7" s="83">
        <v>17</v>
      </c>
      <c r="R7" s="83">
        <v>18</v>
      </c>
      <c r="S7" s="83">
        <v>19</v>
      </c>
      <c r="T7" s="83">
        <v>20</v>
      </c>
      <c r="U7" s="83">
        <v>21</v>
      </c>
      <c r="V7" s="83">
        <v>22</v>
      </c>
      <c r="W7" s="83">
        <v>23</v>
      </c>
      <c r="X7" s="83">
        <v>24</v>
      </c>
      <c r="Y7" s="83">
        <v>25</v>
      </c>
      <c r="Z7" s="83">
        <v>26</v>
      </c>
      <c r="AA7" s="83">
        <v>27</v>
      </c>
      <c r="AB7" s="83">
        <v>28</v>
      </c>
      <c r="AC7" s="83">
        <v>29</v>
      </c>
      <c r="AD7" s="83">
        <v>30</v>
      </c>
      <c r="AE7" s="83">
        <v>31</v>
      </c>
      <c r="AF7" s="83">
        <v>32</v>
      </c>
      <c r="AG7" s="83">
        <v>33</v>
      </c>
      <c r="AH7" s="83">
        <v>34</v>
      </c>
      <c r="AI7" s="83">
        <v>35</v>
      </c>
      <c r="AJ7" s="83">
        <v>36</v>
      </c>
      <c r="AK7" s="83">
        <v>37</v>
      </c>
      <c r="AL7" s="83">
        <v>38</v>
      </c>
      <c r="AM7" s="83">
        <v>39</v>
      </c>
      <c r="AN7" s="83">
        <v>40</v>
      </c>
      <c r="AO7" s="83">
        <v>41</v>
      </c>
      <c r="AP7" s="83">
        <v>42</v>
      </c>
      <c r="AQ7" s="83">
        <v>43</v>
      </c>
      <c r="AR7" s="83">
        <v>44</v>
      </c>
      <c r="AS7" s="83">
        <v>45</v>
      </c>
      <c r="AT7" s="83">
        <v>46</v>
      </c>
      <c r="AU7" s="83">
        <v>47</v>
      </c>
      <c r="AV7" s="83">
        <v>48</v>
      </c>
      <c r="AW7" s="83">
        <v>49</v>
      </c>
      <c r="AX7" s="83">
        <v>50</v>
      </c>
      <c r="AY7" s="83">
        <v>51</v>
      </c>
      <c r="AZ7" s="80"/>
      <c r="BA7" s="80"/>
      <c r="BB7" s="80"/>
      <c r="BC7" s="80"/>
    </row>
    <row r="8" spans="1:55" ht="24.95" customHeight="1" x14ac:dyDescent="0.2">
      <c r="A8" s="32" t="str">
        <f>'Таб_1 _Дети_с_ОВЗ_ОАП_с 01.01'!B7</f>
        <v>МКОУ Вознесенская ОШ-И</v>
      </c>
      <c r="B8" s="32" t="str">
        <f>'Таб_1 _Дети_с_ОВЗ_ОАП_с 01.01'!C7</f>
        <v>Венгеровский</v>
      </c>
      <c r="C8" s="84"/>
      <c r="D8" s="85"/>
      <c r="E8" s="85"/>
      <c r="F8" s="85"/>
      <c r="G8" s="85"/>
      <c r="H8" s="86">
        <f>I8+J8+K8+L8</f>
        <v>0</v>
      </c>
      <c r="I8" s="85"/>
      <c r="J8" s="85"/>
      <c r="K8" s="85"/>
      <c r="L8" s="85"/>
      <c r="M8" s="85"/>
      <c r="N8" s="85"/>
      <c r="O8" s="85"/>
      <c r="P8" s="85"/>
      <c r="Q8" s="86">
        <f>R8+S8+T8+U8</f>
        <v>0</v>
      </c>
      <c r="R8" s="85"/>
      <c r="S8" s="85"/>
      <c r="T8" s="85"/>
      <c r="U8" s="85"/>
      <c r="V8" s="85"/>
      <c r="W8" s="85"/>
      <c r="X8" s="85"/>
      <c r="Y8" s="85"/>
      <c r="Z8" s="86">
        <f>AA8+AB8+AC8+AD8</f>
        <v>0</v>
      </c>
      <c r="AA8" s="85"/>
      <c r="AB8" s="85"/>
      <c r="AC8" s="85"/>
      <c r="AD8" s="85"/>
      <c r="AE8" s="85"/>
      <c r="AF8" s="85"/>
      <c r="AG8" s="85"/>
      <c r="AH8" s="85"/>
      <c r="AI8" s="85">
        <v>0</v>
      </c>
      <c r="AJ8" s="85"/>
      <c r="AK8" s="85"/>
      <c r="AL8" s="85"/>
      <c r="AM8" s="85"/>
      <c r="AN8" s="197"/>
      <c r="AO8" s="197"/>
      <c r="AP8" s="87">
        <v>1.2</v>
      </c>
      <c r="AQ8" s="87">
        <v>1.05</v>
      </c>
      <c r="AR8" s="87">
        <v>0</v>
      </c>
      <c r="AS8" s="87">
        <v>2.1</v>
      </c>
      <c r="AT8" s="87">
        <v>0</v>
      </c>
      <c r="AU8" s="87">
        <v>11.5</v>
      </c>
      <c r="AV8" s="87">
        <v>0</v>
      </c>
      <c r="AW8" s="87">
        <v>0</v>
      </c>
      <c r="AX8" s="87">
        <v>0</v>
      </c>
      <c r="AY8" s="87">
        <v>0</v>
      </c>
      <c r="AZ8" s="80"/>
      <c r="BA8" s="80"/>
      <c r="BB8" s="80"/>
      <c r="BC8" s="88"/>
    </row>
    <row r="9" spans="1:55" ht="24.95" customHeight="1" x14ac:dyDescent="0.2">
      <c r="A9" s="32" t="str">
        <f>'Таб_1 _Дети_с_ОВЗ_ОАП_с 01.01'!B8</f>
        <v>Итого</v>
      </c>
      <c r="B9" s="32" t="str">
        <f>'Таб_1 _Дети_с_ОВЗ_ОАП_с 01.01'!C8</f>
        <v>Венгеровский Итог</v>
      </c>
      <c r="C9" s="84"/>
      <c r="D9" s="84">
        <f t="shared" ref="D9:AY9" si="0">D8</f>
        <v>0</v>
      </c>
      <c r="E9" s="84">
        <f t="shared" si="0"/>
        <v>0</v>
      </c>
      <c r="F9" s="84">
        <f t="shared" si="0"/>
        <v>0</v>
      </c>
      <c r="G9" s="84">
        <f t="shared" si="0"/>
        <v>0</v>
      </c>
      <c r="H9" s="89">
        <f t="shared" si="0"/>
        <v>0</v>
      </c>
      <c r="I9" s="84">
        <f t="shared" si="0"/>
        <v>0</v>
      </c>
      <c r="J9" s="84">
        <f t="shared" si="0"/>
        <v>0</v>
      </c>
      <c r="K9" s="84">
        <f t="shared" si="0"/>
        <v>0</v>
      </c>
      <c r="L9" s="84">
        <f t="shared" si="0"/>
        <v>0</v>
      </c>
      <c r="M9" s="84">
        <f t="shared" si="0"/>
        <v>0</v>
      </c>
      <c r="N9" s="84">
        <f t="shared" si="0"/>
        <v>0</v>
      </c>
      <c r="O9" s="84">
        <f t="shared" si="0"/>
        <v>0</v>
      </c>
      <c r="P9" s="84">
        <f t="shared" si="0"/>
        <v>0</v>
      </c>
      <c r="Q9" s="89">
        <f t="shared" si="0"/>
        <v>0</v>
      </c>
      <c r="R9" s="84">
        <f t="shared" si="0"/>
        <v>0</v>
      </c>
      <c r="S9" s="84">
        <f t="shared" si="0"/>
        <v>0</v>
      </c>
      <c r="T9" s="84">
        <f t="shared" si="0"/>
        <v>0</v>
      </c>
      <c r="U9" s="84">
        <f t="shared" si="0"/>
        <v>0</v>
      </c>
      <c r="V9" s="84">
        <f t="shared" si="0"/>
        <v>0</v>
      </c>
      <c r="W9" s="84">
        <f t="shared" si="0"/>
        <v>0</v>
      </c>
      <c r="X9" s="84">
        <f t="shared" si="0"/>
        <v>0</v>
      </c>
      <c r="Y9" s="84">
        <f t="shared" si="0"/>
        <v>0</v>
      </c>
      <c r="Z9" s="89">
        <f t="shared" si="0"/>
        <v>0</v>
      </c>
      <c r="AA9" s="84">
        <f t="shared" si="0"/>
        <v>0</v>
      </c>
      <c r="AB9" s="84">
        <f t="shared" si="0"/>
        <v>0</v>
      </c>
      <c r="AC9" s="84">
        <f t="shared" si="0"/>
        <v>0</v>
      </c>
      <c r="AD9" s="84">
        <f t="shared" si="0"/>
        <v>0</v>
      </c>
      <c r="AE9" s="84">
        <f t="shared" si="0"/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198"/>
      <c r="AO9" s="198"/>
      <c r="AP9" s="89">
        <v>1.2</v>
      </c>
      <c r="AQ9" s="89">
        <v>1.05</v>
      </c>
      <c r="AR9" s="89">
        <v>0</v>
      </c>
      <c r="AS9" s="89">
        <v>2.1</v>
      </c>
      <c r="AT9" s="89">
        <v>0</v>
      </c>
      <c r="AU9" s="89">
        <v>11.5</v>
      </c>
      <c r="AV9" s="89">
        <v>0</v>
      </c>
      <c r="AW9" s="89">
        <v>0</v>
      </c>
      <c r="AX9" s="89">
        <v>0</v>
      </c>
      <c r="AY9" s="89">
        <v>0</v>
      </c>
      <c r="AZ9" s="80"/>
      <c r="BA9" s="80"/>
      <c r="BB9" s="80"/>
      <c r="BC9" s="88"/>
    </row>
    <row r="10" spans="1:55" ht="24.95" customHeight="1" x14ac:dyDescent="0.2">
      <c r="A10" s="32" t="str">
        <f>'Таб_1 _Дети_с_ОВЗ_ОАП_с 01.01'!B9</f>
        <v>МКОУ "ЛСКШИ"</v>
      </c>
      <c r="B10" s="32" t="str">
        <f>'Таб_1 _Дети_с_ОВЗ_ОАП_с 01.01'!C9</f>
        <v>Искитимский</v>
      </c>
      <c r="C10" s="84"/>
      <c r="D10" s="85"/>
      <c r="E10" s="85"/>
      <c r="F10" s="85"/>
      <c r="G10" s="85"/>
      <c r="H10" s="86">
        <f>I10+J10+K10+L10</f>
        <v>0</v>
      </c>
      <c r="I10" s="85"/>
      <c r="J10" s="85"/>
      <c r="K10" s="85"/>
      <c r="L10" s="85"/>
      <c r="M10" s="85"/>
      <c r="N10" s="85"/>
      <c r="O10" s="85"/>
      <c r="P10" s="85"/>
      <c r="Q10" s="86">
        <f>R10+S10+T10+U10</f>
        <v>0</v>
      </c>
      <c r="R10" s="85"/>
      <c r="S10" s="85"/>
      <c r="T10" s="85"/>
      <c r="U10" s="85"/>
      <c r="V10" s="85"/>
      <c r="W10" s="85"/>
      <c r="X10" s="85"/>
      <c r="Y10" s="85"/>
      <c r="Z10" s="86">
        <f>AA10+AB10+AC10+AD10</f>
        <v>0</v>
      </c>
      <c r="AA10" s="85"/>
      <c r="AB10" s="85"/>
      <c r="AC10" s="85"/>
      <c r="AD10" s="85"/>
      <c r="AE10" s="85"/>
      <c r="AF10" s="85"/>
      <c r="AG10" s="85"/>
      <c r="AH10" s="85"/>
      <c r="AI10" s="85">
        <v>0</v>
      </c>
      <c r="AJ10" s="85"/>
      <c r="AK10" s="85"/>
      <c r="AL10" s="85"/>
      <c r="AM10" s="85"/>
      <c r="AN10" s="197"/>
      <c r="AO10" s="197"/>
      <c r="AP10" s="87">
        <v>1.2</v>
      </c>
      <c r="AQ10" s="87">
        <v>1.05</v>
      </c>
      <c r="AR10" s="87">
        <v>0</v>
      </c>
      <c r="AS10" s="87">
        <v>2.1</v>
      </c>
      <c r="AT10" s="87">
        <v>0</v>
      </c>
      <c r="AU10" s="87">
        <v>11.5</v>
      </c>
      <c r="AV10" s="87">
        <v>0</v>
      </c>
      <c r="AW10" s="87">
        <v>0</v>
      </c>
      <c r="AX10" s="87">
        <v>0</v>
      </c>
      <c r="AY10" s="87">
        <v>0</v>
      </c>
      <c r="AZ10" s="80"/>
      <c r="BA10" s="80"/>
      <c r="BB10" s="80"/>
      <c r="BC10" s="88"/>
    </row>
    <row r="11" spans="1:55" ht="24.95" customHeight="1" x14ac:dyDescent="0.2">
      <c r="A11" s="32" t="str">
        <f>'Таб_1 _Дети_с_ОВЗ_ОАП_с 01.01'!B10</f>
        <v>Итого</v>
      </c>
      <c r="B11" s="32" t="str">
        <f>'Таб_1 _Дети_с_ОВЗ_ОАП_с 01.01'!C10</f>
        <v>Искитимский Итог</v>
      </c>
      <c r="C11" s="84"/>
      <c r="D11" s="84">
        <f t="shared" ref="D11:AY11" si="1">D10</f>
        <v>0</v>
      </c>
      <c r="E11" s="84">
        <f t="shared" si="1"/>
        <v>0</v>
      </c>
      <c r="F11" s="84">
        <f t="shared" si="1"/>
        <v>0</v>
      </c>
      <c r="G11" s="84">
        <f t="shared" si="1"/>
        <v>0</v>
      </c>
      <c r="H11" s="89">
        <f t="shared" si="1"/>
        <v>0</v>
      </c>
      <c r="I11" s="84">
        <f t="shared" si="1"/>
        <v>0</v>
      </c>
      <c r="J11" s="84">
        <f t="shared" si="1"/>
        <v>0</v>
      </c>
      <c r="K11" s="84">
        <f t="shared" si="1"/>
        <v>0</v>
      </c>
      <c r="L11" s="84">
        <f t="shared" si="1"/>
        <v>0</v>
      </c>
      <c r="M11" s="84">
        <f t="shared" si="1"/>
        <v>0</v>
      </c>
      <c r="N11" s="84">
        <f t="shared" si="1"/>
        <v>0</v>
      </c>
      <c r="O11" s="84">
        <f t="shared" si="1"/>
        <v>0</v>
      </c>
      <c r="P11" s="84">
        <f t="shared" si="1"/>
        <v>0</v>
      </c>
      <c r="Q11" s="89">
        <f t="shared" si="1"/>
        <v>0</v>
      </c>
      <c r="R11" s="84">
        <f t="shared" si="1"/>
        <v>0</v>
      </c>
      <c r="S11" s="84">
        <f t="shared" si="1"/>
        <v>0</v>
      </c>
      <c r="T11" s="84">
        <f t="shared" si="1"/>
        <v>0</v>
      </c>
      <c r="U11" s="84">
        <f t="shared" si="1"/>
        <v>0</v>
      </c>
      <c r="V11" s="84">
        <f t="shared" si="1"/>
        <v>0</v>
      </c>
      <c r="W11" s="84">
        <f t="shared" si="1"/>
        <v>0</v>
      </c>
      <c r="X11" s="84">
        <f t="shared" si="1"/>
        <v>0</v>
      </c>
      <c r="Y11" s="84">
        <f t="shared" si="1"/>
        <v>0</v>
      </c>
      <c r="Z11" s="89">
        <f t="shared" si="1"/>
        <v>0</v>
      </c>
      <c r="AA11" s="84">
        <f t="shared" si="1"/>
        <v>0</v>
      </c>
      <c r="AB11" s="84">
        <f t="shared" si="1"/>
        <v>0</v>
      </c>
      <c r="AC11" s="84">
        <f t="shared" si="1"/>
        <v>0</v>
      </c>
      <c r="AD11" s="84">
        <f t="shared" si="1"/>
        <v>0</v>
      </c>
      <c r="AE11" s="84">
        <f t="shared" si="1"/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198"/>
      <c r="AO11" s="198"/>
      <c r="AP11" s="89">
        <v>1.2</v>
      </c>
      <c r="AQ11" s="89">
        <v>1.05</v>
      </c>
      <c r="AR11" s="89">
        <v>0</v>
      </c>
      <c r="AS11" s="89">
        <v>2.1</v>
      </c>
      <c r="AT11" s="89">
        <v>0</v>
      </c>
      <c r="AU11" s="89">
        <v>11.5</v>
      </c>
      <c r="AV11" s="89">
        <v>0</v>
      </c>
      <c r="AW11" s="89">
        <v>0</v>
      </c>
      <c r="AX11" s="89">
        <v>0</v>
      </c>
      <c r="AY11" s="89">
        <v>0</v>
      </c>
      <c r="AZ11" s="80"/>
      <c r="BA11" s="80"/>
      <c r="BB11" s="80"/>
      <c r="BC11" s="88"/>
    </row>
    <row r="12" spans="1:55" ht="24.95" customHeight="1" x14ac:dyDescent="0.2">
      <c r="A12" s="32" t="str">
        <f>'Таб_1 _Дети_с_ОВЗ_ОАП_с 01.01'!B11</f>
        <v>МБОУ "Колыванская школа-интернат"</v>
      </c>
      <c r="B12" s="39" t="str">
        <f>'Таб_1 _Дети_с_ОВЗ_ОАП_с 01.01'!C11</f>
        <v>Колыванский</v>
      </c>
      <c r="C12" s="84"/>
      <c r="D12" s="85"/>
      <c r="E12" s="85"/>
      <c r="F12" s="85"/>
      <c r="G12" s="85"/>
      <c r="H12" s="86">
        <f>I12+J12+K12+L12</f>
        <v>0</v>
      </c>
      <c r="I12" s="85"/>
      <c r="J12" s="85"/>
      <c r="K12" s="85"/>
      <c r="L12" s="85"/>
      <c r="M12" s="85"/>
      <c r="N12" s="85"/>
      <c r="O12" s="85"/>
      <c r="P12" s="85"/>
      <c r="Q12" s="86">
        <f>R12+S12+T12+U12</f>
        <v>0</v>
      </c>
      <c r="R12" s="85"/>
      <c r="S12" s="85"/>
      <c r="T12" s="85"/>
      <c r="U12" s="85"/>
      <c r="V12" s="85"/>
      <c r="W12" s="85"/>
      <c r="X12" s="85"/>
      <c r="Y12" s="85"/>
      <c r="Z12" s="86">
        <f>AA12+AB12+AC12+AD12</f>
        <v>0</v>
      </c>
      <c r="AA12" s="85"/>
      <c r="AB12" s="85"/>
      <c r="AC12" s="85"/>
      <c r="AD12" s="85"/>
      <c r="AE12" s="85"/>
      <c r="AF12" s="85"/>
      <c r="AG12" s="85"/>
      <c r="AH12" s="85"/>
      <c r="AI12" s="85">
        <v>0</v>
      </c>
      <c r="AJ12" s="85"/>
      <c r="AK12" s="85"/>
      <c r="AL12" s="85"/>
      <c r="AM12" s="85"/>
      <c r="AN12" s="197"/>
      <c r="AO12" s="197"/>
      <c r="AP12" s="87">
        <v>1.2</v>
      </c>
      <c r="AQ12" s="87">
        <v>1.05</v>
      </c>
      <c r="AR12" s="87">
        <v>0</v>
      </c>
      <c r="AS12" s="87">
        <v>2.1</v>
      </c>
      <c r="AT12" s="87">
        <v>0</v>
      </c>
      <c r="AU12" s="87">
        <v>11.5</v>
      </c>
      <c r="AV12" s="87">
        <v>0</v>
      </c>
      <c r="AW12" s="87">
        <v>0</v>
      </c>
      <c r="AX12" s="87">
        <v>0</v>
      </c>
      <c r="AY12" s="87">
        <v>0</v>
      </c>
      <c r="AZ12" s="80"/>
      <c r="BA12" s="80"/>
      <c r="BB12" s="80"/>
      <c r="BC12" s="88"/>
    </row>
    <row r="13" spans="1:55" ht="24.95" customHeight="1" x14ac:dyDescent="0.2">
      <c r="A13" s="32" t="str">
        <f>'Таб_1 _Дети_с_ОВЗ_ОАП_с 01.01'!B12</f>
        <v>Итого</v>
      </c>
      <c r="B13" s="39" t="str">
        <f>'Таб_1 _Дети_с_ОВЗ_ОАП_с 01.01'!C12</f>
        <v>Колыванский Итог</v>
      </c>
      <c r="C13" s="84"/>
      <c r="D13" s="84">
        <f t="shared" ref="D13:AY13" si="2">D12</f>
        <v>0</v>
      </c>
      <c r="E13" s="84">
        <f t="shared" si="2"/>
        <v>0</v>
      </c>
      <c r="F13" s="84">
        <f t="shared" si="2"/>
        <v>0</v>
      </c>
      <c r="G13" s="84">
        <f t="shared" si="2"/>
        <v>0</v>
      </c>
      <c r="H13" s="89">
        <f t="shared" si="2"/>
        <v>0</v>
      </c>
      <c r="I13" s="84">
        <f t="shared" si="2"/>
        <v>0</v>
      </c>
      <c r="J13" s="84">
        <f t="shared" si="2"/>
        <v>0</v>
      </c>
      <c r="K13" s="84">
        <f t="shared" si="2"/>
        <v>0</v>
      </c>
      <c r="L13" s="84">
        <f t="shared" si="2"/>
        <v>0</v>
      </c>
      <c r="M13" s="84">
        <f t="shared" si="2"/>
        <v>0</v>
      </c>
      <c r="N13" s="84">
        <f t="shared" si="2"/>
        <v>0</v>
      </c>
      <c r="O13" s="84">
        <f t="shared" si="2"/>
        <v>0</v>
      </c>
      <c r="P13" s="84">
        <f t="shared" si="2"/>
        <v>0</v>
      </c>
      <c r="Q13" s="89">
        <f t="shared" si="2"/>
        <v>0</v>
      </c>
      <c r="R13" s="84">
        <f t="shared" si="2"/>
        <v>0</v>
      </c>
      <c r="S13" s="84">
        <f t="shared" si="2"/>
        <v>0</v>
      </c>
      <c r="T13" s="84">
        <f t="shared" si="2"/>
        <v>0</v>
      </c>
      <c r="U13" s="84">
        <f t="shared" si="2"/>
        <v>0</v>
      </c>
      <c r="V13" s="84">
        <f t="shared" si="2"/>
        <v>0</v>
      </c>
      <c r="W13" s="84">
        <f t="shared" si="2"/>
        <v>0</v>
      </c>
      <c r="X13" s="84">
        <f t="shared" si="2"/>
        <v>0</v>
      </c>
      <c r="Y13" s="84">
        <f t="shared" si="2"/>
        <v>0</v>
      </c>
      <c r="Z13" s="89">
        <f t="shared" si="2"/>
        <v>0</v>
      </c>
      <c r="AA13" s="84">
        <f t="shared" si="2"/>
        <v>0</v>
      </c>
      <c r="AB13" s="84">
        <f t="shared" si="2"/>
        <v>0</v>
      </c>
      <c r="AC13" s="84">
        <f t="shared" si="2"/>
        <v>0</v>
      </c>
      <c r="AD13" s="84">
        <f t="shared" si="2"/>
        <v>0</v>
      </c>
      <c r="AE13" s="84">
        <f t="shared" si="2"/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198"/>
      <c r="AO13" s="198"/>
      <c r="AP13" s="89">
        <v>1.2</v>
      </c>
      <c r="AQ13" s="89">
        <v>1.05</v>
      </c>
      <c r="AR13" s="89">
        <v>0</v>
      </c>
      <c r="AS13" s="89">
        <v>2.1</v>
      </c>
      <c r="AT13" s="89">
        <v>0</v>
      </c>
      <c r="AU13" s="89">
        <v>11.5</v>
      </c>
      <c r="AV13" s="89">
        <v>0</v>
      </c>
      <c r="AW13" s="89">
        <v>0</v>
      </c>
      <c r="AX13" s="89">
        <v>0</v>
      </c>
      <c r="AY13" s="89">
        <v>0</v>
      </c>
      <c r="AZ13" s="80"/>
      <c r="BA13" s="80"/>
      <c r="BB13" s="80"/>
      <c r="BC13" s="88"/>
    </row>
    <row r="14" spans="1:55" ht="24.95" customHeight="1" x14ac:dyDescent="0.2">
      <c r="A14" s="32" t="str">
        <f>'Таб_1 _Дети_с_ОВЗ_ОАП_с 01.01'!B13</f>
        <v>МКОУ Чумаковская школа-интернат</v>
      </c>
      <c r="B14" s="39" t="str">
        <f>'Таб_1 _Дети_с_ОВЗ_ОАП_с 01.01'!C13</f>
        <v>Куйбышевский</v>
      </c>
      <c r="C14" s="84"/>
      <c r="D14" s="85"/>
      <c r="E14" s="85"/>
      <c r="F14" s="85"/>
      <c r="G14" s="85"/>
      <c r="H14" s="86">
        <f>I14+J14+K14+L14</f>
        <v>0</v>
      </c>
      <c r="I14" s="85"/>
      <c r="J14" s="85"/>
      <c r="K14" s="85"/>
      <c r="L14" s="85"/>
      <c r="M14" s="85"/>
      <c r="N14" s="85"/>
      <c r="O14" s="85"/>
      <c r="P14" s="85"/>
      <c r="Q14" s="86">
        <f>R14+S14+T14+U14</f>
        <v>0</v>
      </c>
      <c r="R14" s="85"/>
      <c r="S14" s="85"/>
      <c r="T14" s="85"/>
      <c r="U14" s="85"/>
      <c r="V14" s="85"/>
      <c r="W14" s="85"/>
      <c r="X14" s="85"/>
      <c r="Y14" s="85"/>
      <c r="Z14" s="86">
        <f>AA14+AB14+AC14+AD14</f>
        <v>0</v>
      </c>
      <c r="AA14" s="85"/>
      <c r="AB14" s="85"/>
      <c r="AC14" s="85"/>
      <c r="AD14" s="85"/>
      <c r="AE14" s="85"/>
      <c r="AF14" s="85"/>
      <c r="AG14" s="85"/>
      <c r="AH14" s="85"/>
      <c r="AI14" s="85">
        <v>0</v>
      </c>
      <c r="AJ14" s="85"/>
      <c r="AK14" s="85"/>
      <c r="AL14" s="85"/>
      <c r="AM14" s="85"/>
      <c r="AN14" s="197"/>
      <c r="AO14" s="197"/>
      <c r="AP14" s="87">
        <v>1.2</v>
      </c>
      <c r="AQ14" s="87">
        <v>1.05</v>
      </c>
      <c r="AR14" s="87">
        <v>0</v>
      </c>
      <c r="AS14" s="87">
        <v>2.1</v>
      </c>
      <c r="AT14" s="87">
        <v>0</v>
      </c>
      <c r="AU14" s="87">
        <v>11.5</v>
      </c>
      <c r="AV14" s="87">
        <v>0</v>
      </c>
      <c r="AW14" s="87">
        <v>0</v>
      </c>
      <c r="AX14" s="87">
        <v>0</v>
      </c>
      <c r="AY14" s="87">
        <v>0</v>
      </c>
      <c r="AZ14" s="80"/>
      <c r="BA14" s="80"/>
      <c r="BB14" s="80"/>
      <c r="BC14" s="88"/>
    </row>
    <row r="15" spans="1:55" ht="24.95" customHeight="1" x14ac:dyDescent="0.2">
      <c r="A15" s="32" t="str">
        <f>'Таб_1 _Дети_с_ОВЗ_ОАП_с 01.01'!B14</f>
        <v>Итого</v>
      </c>
      <c r="B15" s="39" t="str">
        <f>'Таб_1 _Дети_с_ОВЗ_ОАП_с 01.01'!C14</f>
        <v>Куйбышевский Итог</v>
      </c>
      <c r="C15" s="84"/>
      <c r="D15" s="84">
        <f t="shared" ref="D15:AY15" si="3">D14</f>
        <v>0</v>
      </c>
      <c r="E15" s="84">
        <f t="shared" si="3"/>
        <v>0</v>
      </c>
      <c r="F15" s="84">
        <f t="shared" si="3"/>
        <v>0</v>
      </c>
      <c r="G15" s="84">
        <f t="shared" si="3"/>
        <v>0</v>
      </c>
      <c r="H15" s="89">
        <f t="shared" si="3"/>
        <v>0</v>
      </c>
      <c r="I15" s="84">
        <f t="shared" si="3"/>
        <v>0</v>
      </c>
      <c r="J15" s="84">
        <f t="shared" si="3"/>
        <v>0</v>
      </c>
      <c r="K15" s="84">
        <f t="shared" si="3"/>
        <v>0</v>
      </c>
      <c r="L15" s="84">
        <f t="shared" si="3"/>
        <v>0</v>
      </c>
      <c r="M15" s="84">
        <f t="shared" si="3"/>
        <v>0</v>
      </c>
      <c r="N15" s="84">
        <f t="shared" si="3"/>
        <v>0</v>
      </c>
      <c r="O15" s="84">
        <f t="shared" si="3"/>
        <v>0</v>
      </c>
      <c r="P15" s="84">
        <f t="shared" si="3"/>
        <v>0</v>
      </c>
      <c r="Q15" s="89">
        <f t="shared" si="3"/>
        <v>0</v>
      </c>
      <c r="R15" s="84">
        <f t="shared" si="3"/>
        <v>0</v>
      </c>
      <c r="S15" s="84">
        <f t="shared" si="3"/>
        <v>0</v>
      </c>
      <c r="T15" s="84">
        <f t="shared" si="3"/>
        <v>0</v>
      </c>
      <c r="U15" s="84">
        <f t="shared" si="3"/>
        <v>0</v>
      </c>
      <c r="V15" s="84">
        <f t="shared" si="3"/>
        <v>0</v>
      </c>
      <c r="W15" s="84">
        <f t="shared" si="3"/>
        <v>0</v>
      </c>
      <c r="X15" s="84">
        <f t="shared" si="3"/>
        <v>0</v>
      </c>
      <c r="Y15" s="84">
        <f t="shared" si="3"/>
        <v>0</v>
      </c>
      <c r="Z15" s="89">
        <f t="shared" si="3"/>
        <v>0</v>
      </c>
      <c r="AA15" s="84">
        <f t="shared" si="3"/>
        <v>0</v>
      </c>
      <c r="AB15" s="84">
        <f t="shared" si="3"/>
        <v>0</v>
      </c>
      <c r="AC15" s="84">
        <f t="shared" si="3"/>
        <v>0</v>
      </c>
      <c r="AD15" s="84">
        <f t="shared" si="3"/>
        <v>0</v>
      </c>
      <c r="AE15" s="84">
        <f t="shared" si="3"/>
        <v>0</v>
      </c>
      <c r="AF15" s="84">
        <v>0</v>
      </c>
      <c r="AG15" s="84">
        <v>0</v>
      </c>
      <c r="AH15" s="84">
        <v>0</v>
      </c>
      <c r="AI15" s="84">
        <v>0</v>
      </c>
      <c r="AJ15" s="84">
        <v>0</v>
      </c>
      <c r="AK15" s="84">
        <v>0</v>
      </c>
      <c r="AL15" s="84">
        <v>0</v>
      </c>
      <c r="AM15" s="84">
        <v>0</v>
      </c>
      <c r="AN15" s="198"/>
      <c r="AO15" s="198"/>
      <c r="AP15" s="89">
        <v>1.2</v>
      </c>
      <c r="AQ15" s="89">
        <v>1.05</v>
      </c>
      <c r="AR15" s="89">
        <v>0</v>
      </c>
      <c r="AS15" s="89">
        <v>2.1</v>
      </c>
      <c r="AT15" s="89">
        <v>0</v>
      </c>
      <c r="AU15" s="89">
        <v>11.5</v>
      </c>
      <c r="AV15" s="89">
        <v>0</v>
      </c>
      <c r="AW15" s="89">
        <v>0</v>
      </c>
      <c r="AX15" s="89">
        <v>0</v>
      </c>
      <c r="AY15" s="89">
        <v>0</v>
      </c>
      <c r="AZ15" s="80"/>
      <c r="BA15" s="80"/>
      <c r="BB15" s="80"/>
      <c r="BC15" s="88"/>
    </row>
    <row r="16" spans="1:55" ht="24.95" customHeight="1" x14ac:dyDescent="0.2">
      <c r="A16" s="40" t="str">
        <f>'Таб_1 _Дети_с_ОВЗ_ОАП_с 01.01'!B15</f>
        <v>МБОУ Купинская  школа-интернат № 1</v>
      </c>
      <c r="B16" s="41" t="str">
        <f>'Таб_1 _Дети_с_ОВЗ_ОАП_с 01.01'!C15</f>
        <v>Купинский</v>
      </c>
      <c r="C16" s="84"/>
      <c r="D16" s="85"/>
      <c r="E16" s="85"/>
      <c r="F16" s="85"/>
      <c r="G16" s="85"/>
      <c r="H16" s="86">
        <f t="shared" ref="H16:H17" si="4">I16+J16+K16+L16</f>
        <v>0</v>
      </c>
      <c r="I16" s="85"/>
      <c r="J16" s="85"/>
      <c r="K16" s="85"/>
      <c r="L16" s="85"/>
      <c r="M16" s="85"/>
      <c r="N16" s="85"/>
      <c r="O16" s="85"/>
      <c r="P16" s="85"/>
      <c r="Q16" s="86">
        <f t="shared" ref="Q16:Q17" si="5">R16+S16+T16+U16</f>
        <v>0</v>
      </c>
      <c r="R16" s="85"/>
      <c r="S16" s="85"/>
      <c r="T16" s="85"/>
      <c r="U16" s="85"/>
      <c r="V16" s="85"/>
      <c r="W16" s="85"/>
      <c r="X16" s="85"/>
      <c r="Y16" s="85"/>
      <c r="Z16" s="86">
        <f t="shared" ref="Z16:Z17" si="6">AA16+AB16+AC16+AD16</f>
        <v>0</v>
      </c>
      <c r="AA16" s="85"/>
      <c r="AB16" s="85"/>
      <c r="AC16" s="85"/>
      <c r="AD16" s="85"/>
      <c r="AE16" s="85"/>
      <c r="AF16" s="85"/>
      <c r="AG16" s="85"/>
      <c r="AH16" s="85"/>
      <c r="AI16" s="85">
        <v>0</v>
      </c>
      <c r="AJ16" s="85"/>
      <c r="AK16" s="85"/>
      <c r="AL16" s="85"/>
      <c r="AM16" s="85"/>
      <c r="AN16" s="197"/>
      <c r="AO16" s="197"/>
      <c r="AP16" s="87">
        <v>1.2</v>
      </c>
      <c r="AQ16" s="87">
        <v>1.05</v>
      </c>
      <c r="AR16" s="87">
        <v>0</v>
      </c>
      <c r="AS16" s="87">
        <v>2.1</v>
      </c>
      <c r="AT16" s="87">
        <v>0</v>
      </c>
      <c r="AU16" s="87">
        <v>11.5</v>
      </c>
      <c r="AV16" s="87">
        <v>0</v>
      </c>
      <c r="AW16" s="87">
        <v>0</v>
      </c>
      <c r="AX16" s="87">
        <v>0</v>
      </c>
      <c r="AY16" s="87">
        <v>0</v>
      </c>
      <c r="AZ16" s="80"/>
      <c r="BA16" s="80"/>
      <c r="BB16" s="80"/>
      <c r="BC16" s="88"/>
    </row>
    <row r="17" spans="1:55" ht="24.95" customHeight="1" x14ac:dyDescent="0.2">
      <c r="A17" s="40" t="str">
        <f>'Таб_1 _Дети_с_ОВЗ_ОАП_с 01.01'!B16</f>
        <v>МБОУ Купинского района С(К) школа-интернат № 2</v>
      </c>
      <c r="B17" s="41" t="str">
        <f>'Таб_1 _Дети_с_ОВЗ_ОАП_с 01.01'!C16</f>
        <v>Купинский</v>
      </c>
      <c r="C17" s="84"/>
      <c r="D17" s="85"/>
      <c r="E17" s="85"/>
      <c r="F17" s="85"/>
      <c r="G17" s="85"/>
      <c r="H17" s="86">
        <f t="shared" si="4"/>
        <v>0</v>
      </c>
      <c r="I17" s="85"/>
      <c r="J17" s="85"/>
      <c r="K17" s="85"/>
      <c r="L17" s="85"/>
      <c r="M17" s="85"/>
      <c r="N17" s="85"/>
      <c r="O17" s="85"/>
      <c r="P17" s="85"/>
      <c r="Q17" s="86">
        <f t="shared" si="5"/>
        <v>0</v>
      </c>
      <c r="R17" s="85"/>
      <c r="S17" s="85"/>
      <c r="T17" s="85"/>
      <c r="U17" s="85"/>
      <c r="V17" s="85"/>
      <c r="W17" s="85"/>
      <c r="X17" s="85"/>
      <c r="Y17" s="85"/>
      <c r="Z17" s="86">
        <f t="shared" si="6"/>
        <v>0</v>
      </c>
      <c r="AA17" s="85"/>
      <c r="AB17" s="85"/>
      <c r="AC17" s="85"/>
      <c r="AD17" s="85"/>
      <c r="AE17" s="85"/>
      <c r="AF17" s="85"/>
      <c r="AG17" s="85"/>
      <c r="AH17" s="85"/>
      <c r="AI17" s="85">
        <v>0</v>
      </c>
      <c r="AJ17" s="85"/>
      <c r="AK17" s="85"/>
      <c r="AL17" s="85"/>
      <c r="AM17" s="85"/>
      <c r="AN17" s="197"/>
      <c r="AO17" s="197"/>
      <c r="AP17" s="87">
        <v>1.2</v>
      </c>
      <c r="AQ17" s="87">
        <v>1.05</v>
      </c>
      <c r="AR17" s="87">
        <v>0</v>
      </c>
      <c r="AS17" s="87">
        <v>2.1</v>
      </c>
      <c r="AT17" s="87">
        <v>0</v>
      </c>
      <c r="AU17" s="87">
        <v>11.5</v>
      </c>
      <c r="AV17" s="87">
        <v>0</v>
      </c>
      <c r="AW17" s="87">
        <v>0</v>
      </c>
      <c r="AX17" s="87">
        <v>0</v>
      </c>
      <c r="AY17" s="87">
        <v>0</v>
      </c>
      <c r="AZ17" s="80"/>
      <c r="BA17" s="80"/>
      <c r="BB17" s="80"/>
      <c r="BC17" s="88"/>
    </row>
    <row r="18" spans="1:55" ht="24.95" customHeight="1" x14ac:dyDescent="0.2">
      <c r="A18" s="40" t="str">
        <f>'Таб_1 _Дети_с_ОВЗ_ОАП_с 01.01'!B17</f>
        <v>Итого</v>
      </c>
      <c r="B18" s="41" t="str">
        <f>'Таб_1 _Дети_с_ОВЗ_ОАП_с 01.01'!C17</f>
        <v>Купинский Итог</v>
      </c>
      <c r="C18" s="84"/>
      <c r="D18" s="84">
        <f t="shared" ref="D18:AY18" si="7">D17+D16</f>
        <v>0</v>
      </c>
      <c r="E18" s="84">
        <f t="shared" si="7"/>
        <v>0</v>
      </c>
      <c r="F18" s="84">
        <f t="shared" si="7"/>
        <v>0</v>
      </c>
      <c r="G18" s="84">
        <f t="shared" si="7"/>
        <v>0</v>
      </c>
      <c r="H18" s="89">
        <f t="shared" si="7"/>
        <v>0</v>
      </c>
      <c r="I18" s="84">
        <f t="shared" si="7"/>
        <v>0</v>
      </c>
      <c r="J18" s="84">
        <f t="shared" si="7"/>
        <v>0</v>
      </c>
      <c r="K18" s="84">
        <f t="shared" si="7"/>
        <v>0</v>
      </c>
      <c r="L18" s="84">
        <f t="shared" si="7"/>
        <v>0</v>
      </c>
      <c r="M18" s="84">
        <f t="shared" si="7"/>
        <v>0</v>
      </c>
      <c r="N18" s="84">
        <f t="shared" si="7"/>
        <v>0</v>
      </c>
      <c r="O18" s="84">
        <f t="shared" si="7"/>
        <v>0</v>
      </c>
      <c r="P18" s="84">
        <f t="shared" si="7"/>
        <v>0</v>
      </c>
      <c r="Q18" s="89">
        <f t="shared" si="7"/>
        <v>0</v>
      </c>
      <c r="R18" s="84">
        <f t="shared" si="7"/>
        <v>0</v>
      </c>
      <c r="S18" s="84">
        <f t="shared" si="7"/>
        <v>0</v>
      </c>
      <c r="T18" s="84">
        <f t="shared" si="7"/>
        <v>0</v>
      </c>
      <c r="U18" s="84">
        <f t="shared" si="7"/>
        <v>0</v>
      </c>
      <c r="V18" s="84">
        <f t="shared" si="7"/>
        <v>0</v>
      </c>
      <c r="W18" s="84">
        <f t="shared" si="7"/>
        <v>0</v>
      </c>
      <c r="X18" s="84">
        <f t="shared" si="7"/>
        <v>0</v>
      </c>
      <c r="Y18" s="84">
        <f t="shared" si="7"/>
        <v>0</v>
      </c>
      <c r="Z18" s="89">
        <f t="shared" si="7"/>
        <v>0</v>
      </c>
      <c r="AA18" s="84">
        <f t="shared" si="7"/>
        <v>0</v>
      </c>
      <c r="AB18" s="84">
        <f t="shared" si="7"/>
        <v>0</v>
      </c>
      <c r="AC18" s="84">
        <f t="shared" si="7"/>
        <v>0</v>
      </c>
      <c r="AD18" s="84">
        <f t="shared" si="7"/>
        <v>0</v>
      </c>
      <c r="AE18" s="84">
        <f t="shared" si="7"/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198"/>
      <c r="AO18" s="198"/>
      <c r="AP18" s="89">
        <v>2.4</v>
      </c>
      <c r="AQ18" s="89">
        <v>2.1</v>
      </c>
      <c r="AR18" s="89">
        <v>0</v>
      </c>
      <c r="AS18" s="89">
        <v>4.2</v>
      </c>
      <c r="AT18" s="89">
        <v>0</v>
      </c>
      <c r="AU18" s="89">
        <v>23</v>
      </c>
      <c r="AV18" s="89">
        <v>0</v>
      </c>
      <c r="AW18" s="89">
        <v>0</v>
      </c>
      <c r="AX18" s="89">
        <v>0</v>
      </c>
      <c r="AY18" s="89">
        <v>0</v>
      </c>
      <c r="AZ18" s="80"/>
      <c r="BA18" s="80"/>
      <c r="BB18" s="80"/>
      <c r="BC18" s="80"/>
    </row>
    <row r="19" spans="1:55" ht="24.95" customHeight="1" x14ac:dyDescent="0.2">
      <c r="A19" s="40" t="str">
        <f>'Таб_1 _Дети_с_ОВЗ_ОАП_с 01.01'!B18</f>
        <v>МКОУ  Мошковская ОШИ</v>
      </c>
      <c r="B19" s="41" t="str">
        <f>'Таб_1 _Дети_с_ОВЗ_ОАП_с 01.01'!C18</f>
        <v>Мошковский</v>
      </c>
      <c r="C19" s="84" t="s">
        <v>272</v>
      </c>
      <c r="D19" s="85">
        <v>25</v>
      </c>
      <c r="E19" s="85"/>
      <c r="F19" s="85"/>
      <c r="G19" s="85"/>
      <c r="H19" s="86">
        <f>I19+J19+K19+L19</f>
        <v>1</v>
      </c>
      <c r="I19" s="85">
        <v>1</v>
      </c>
      <c r="J19" s="85"/>
      <c r="K19" s="85"/>
      <c r="L19" s="85"/>
      <c r="M19" s="85"/>
      <c r="N19" s="85"/>
      <c r="O19" s="85"/>
      <c r="P19" s="85"/>
      <c r="Q19" s="86">
        <f>R19+S19+T19+U19</f>
        <v>0</v>
      </c>
      <c r="R19" s="85"/>
      <c r="S19" s="85"/>
      <c r="T19" s="85"/>
      <c r="U19" s="85"/>
      <c r="V19" s="85"/>
      <c r="W19" s="85"/>
      <c r="X19" s="85"/>
      <c r="Y19" s="85"/>
      <c r="Z19" s="86">
        <f>AA19+AB19+AC19+AD19</f>
        <v>0</v>
      </c>
      <c r="AA19" s="85"/>
      <c r="AB19" s="85"/>
      <c r="AC19" s="85"/>
      <c r="AD19" s="85"/>
      <c r="AE19" s="85"/>
      <c r="AF19" s="85"/>
      <c r="AG19" s="85"/>
      <c r="AH19" s="85"/>
      <c r="AI19" s="85">
        <v>0</v>
      </c>
      <c r="AJ19" s="85"/>
      <c r="AK19" s="85"/>
      <c r="AL19" s="85"/>
      <c r="AM19" s="85"/>
      <c r="AN19" s="197">
        <v>46.097999999999999</v>
      </c>
      <c r="AO19" s="197">
        <v>0.9</v>
      </c>
      <c r="AP19" s="87">
        <v>1.2</v>
      </c>
      <c r="AQ19" s="87">
        <v>1.05</v>
      </c>
      <c r="AR19" s="87">
        <v>1152.5</v>
      </c>
      <c r="AS19" s="87">
        <v>2.1</v>
      </c>
      <c r="AT19" s="87">
        <v>0</v>
      </c>
      <c r="AU19" s="87">
        <v>11.5</v>
      </c>
      <c r="AV19" s="87">
        <v>0</v>
      </c>
      <c r="AW19" s="87">
        <v>1152.5</v>
      </c>
      <c r="AX19" s="87">
        <v>22.5</v>
      </c>
      <c r="AY19" s="87">
        <v>1175</v>
      </c>
      <c r="AZ19" s="42"/>
      <c r="BA19" s="42"/>
      <c r="BB19" s="42"/>
      <c r="BC19" s="42"/>
    </row>
    <row r="20" spans="1:55" ht="24.95" customHeight="1" x14ac:dyDescent="0.2">
      <c r="A20" s="40" t="str">
        <f>'Таб_1 _Дети_с_ОВЗ_ОАП_с 01.01'!B19</f>
        <v>Итого</v>
      </c>
      <c r="B20" s="41" t="str">
        <f>'Таб_1 _Дети_с_ОВЗ_ОАП_с 01.01'!C19</f>
        <v>Мошковский Итог</v>
      </c>
      <c r="C20" s="84" t="str">
        <f t="shared" ref="C20:AY20" si="8">C19</f>
        <v>город</v>
      </c>
      <c r="D20" s="84">
        <f t="shared" si="8"/>
        <v>25</v>
      </c>
      <c r="E20" s="84">
        <f t="shared" si="8"/>
        <v>0</v>
      </c>
      <c r="F20" s="84">
        <f t="shared" si="8"/>
        <v>0</v>
      </c>
      <c r="G20" s="84">
        <f t="shared" si="8"/>
        <v>0</v>
      </c>
      <c r="H20" s="89">
        <f t="shared" si="8"/>
        <v>1</v>
      </c>
      <c r="I20" s="84">
        <f t="shared" si="8"/>
        <v>1</v>
      </c>
      <c r="J20" s="84">
        <f t="shared" si="8"/>
        <v>0</v>
      </c>
      <c r="K20" s="84">
        <f t="shared" si="8"/>
        <v>0</v>
      </c>
      <c r="L20" s="84">
        <f t="shared" si="8"/>
        <v>0</v>
      </c>
      <c r="M20" s="84">
        <f t="shared" si="8"/>
        <v>0</v>
      </c>
      <c r="N20" s="84">
        <f t="shared" si="8"/>
        <v>0</v>
      </c>
      <c r="O20" s="84">
        <f t="shared" si="8"/>
        <v>0</v>
      </c>
      <c r="P20" s="84">
        <f t="shared" si="8"/>
        <v>0</v>
      </c>
      <c r="Q20" s="89">
        <f t="shared" si="8"/>
        <v>0</v>
      </c>
      <c r="R20" s="84">
        <f t="shared" si="8"/>
        <v>0</v>
      </c>
      <c r="S20" s="84">
        <f t="shared" si="8"/>
        <v>0</v>
      </c>
      <c r="T20" s="84">
        <f t="shared" si="8"/>
        <v>0</v>
      </c>
      <c r="U20" s="84">
        <f t="shared" si="8"/>
        <v>0</v>
      </c>
      <c r="V20" s="84">
        <f t="shared" si="8"/>
        <v>0</v>
      </c>
      <c r="W20" s="84">
        <f t="shared" si="8"/>
        <v>0</v>
      </c>
      <c r="X20" s="84">
        <f t="shared" si="8"/>
        <v>0</v>
      </c>
      <c r="Y20" s="84">
        <f t="shared" si="8"/>
        <v>0</v>
      </c>
      <c r="Z20" s="89">
        <f t="shared" si="8"/>
        <v>0</v>
      </c>
      <c r="AA20" s="84">
        <f t="shared" si="8"/>
        <v>0</v>
      </c>
      <c r="AB20" s="84">
        <f t="shared" si="8"/>
        <v>0</v>
      </c>
      <c r="AC20" s="84">
        <f t="shared" si="8"/>
        <v>0</v>
      </c>
      <c r="AD20" s="84">
        <f t="shared" si="8"/>
        <v>0</v>
      </c>
      <c r="AE20" s="84">
        <f t="shared" si="8"/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198">
        <v>46.097999999999999</v>
      </c>
      <c r="AO20" s="198">
        <v>0.9</v>
      </c>
      <c r="AP20" s="89">
        <v>1.2</v>
      </c>
      <c r="AQ20" s="89">
        <v>1.05</v>
      </c>
      <c r="AR20" s="89">
        <v>1152.5</v>
      </c>
      <c r="AS20" s="89">
        <v>2.1</v>
      </c>
      <c r="AT20" s="89">
        <v>0</v>
      </c>
      <c r="AU20" s="89">
        <v>11.5</v>
      </c>
      <c r="AV20" s="89">
        <v>0</v>
      </c>
      <c r="AW20" s="89">
        <v>1152.5</v>
      </c>
      <c r="AX20" s="89">
        <v>22.5</v>
      </c>
      <c r="AY20" s="89">
        <v>1175</v>
      </c>
      <c r="AZ20" s="42"/>
      <c r="BA20" s="42"/>
      <c r="BB20" s="42"/>
      <c r="BC20" s="42"/>
    </row>
    <row r="21" spans="1:55" ht="43.5" customHeight="1" x14ac:dyDescent="0.2">
      <c r="A21" s="40" t="str">
        <f>'Таб_1 _Дети_с_ОВЗ_ОАП_с 01.01'!B20</f>
        <v>МКОУ Верх-Ирменская школа-интернат для детей с ограниченными возможностями здоровья</v>
      </c>
      <c r="B21" s="41" t="str">
        <f>'Таб_1 _Дети_с_ОВЗ_ОАП_с 01.01'!C20</f>
        <v>Ордынский</v>
      </c>
      <c r="C21" s="84"/>
      <c r="D21" s="85"/>
      <c r="E21" s="85"/>
      <c r="F21" s="85"/>
      <c r="G21" s="85"/>
      <c r="H21" s="86">
        <f>I21+J21+K21+L21</f>
        <v>0</v>
      </c>
      <c r="I21" s="85"/>
      <c r="J21" s="85"/>
      <c r="K21" s="85"/>
      <c r="L21" s="85"/>
      <c r="M21" s="85"/>
      <c r="N21" s="85"/>
      <c r="O21" s="85"/>
      <c r="P21" s="85"/>
      <c r="Q21" s="86">
        <f>R21+S21+T21+U21</f>
        <v>0</v>
      </c>
      <c r="R21" s="85"/>
      <c r="S21" s="85"/>
      <c r="T21" s="85"/>
      <c r="U21" s="85"/>
      <c r="V21" s="85"/>
      <c r="W21" s="85"/>
      <c r="X21" s="85"/>
      <c r="Y21" s="85"/>
      <c r="Z21" s="86">
        <f>AA21+AB21+AC21+AD21</f>
        <v>0</v>
      </c>
      <c r="AA21" s="85"/>
      <c r="AB21" s="85"/>
      <c r="AC21" s="85"/>
      <c r="AD21" s="85"/>
      <c r="AE21" s="85"/>
      <c r="AF21" s="85"/>
      <c r="AG21" s="85"/>
      <c r="AH21" s="85"/>
      <c r="AI21" s="85">
        <v>0</v>
      </c>
      <c r="AJ21" s="85"/>
      <c r="AK21" s="85"/>
      <c r="AL21" s="85"/>
      <c r="AM21" s="85"/>
      <c r="AN21" s="197"/>
      <c r="AO21" s="197"/>
      <c r="AP21" s="87">
        <v>1.2</v>
      </c>
      <c r="AQ21" s="87">
        <v>1.05</v>
      </c>
      <c r="AR21" s="87">
        <v>0</v>
      </c>
      <c r="AS21" s="87">
        <v>2.1</v>
      </c>
      <c r="AT21" s="87">
        <v>0</v>
      </c>
      <c r="AU21" s="87">
        <v>11.5</v>
      </c>
      <c r="AV21" s="87">
        <v>0</v>
      </c>
      <c r="AW21" s="87">
        <v>0</v>
      </c>
      <c r="AX21" s="87">
        <v>0</v>
      </c>
      <c r="AY21" s="87">
        <v>0</v>
      </c>
      <c r="AZ21" s="42"/>
      <c r="BA21" s="42"/>
      <c r="BB21" s="42"/>
      <c r="BC21" s="42"/>
    </row>
    <row r="22" spans="1:55" ht="24.95" customHeight="1" x14ac:dyDescent="0.2">
      <c r="A22" s="40" t="str">
        <f>'Таб_1 _Дети_с_ОВЗ_ОАП_с 01.01'!B21</f>
        <v>Итого</v>
      </c>
      <c r="B22" s="41" t="str">
        <f>'Таб_1 _Дети_с_ОВЗ_ОАП_с 01.01'!C21</f>
        <v>Ордынский Итог</v>
      </c>
      <c r="C22" s="84"/>
      <c r="D22" s="84">
        <f t="shared" ref="D22:AY22" si="9">D21</f>
        <v>0</v>
      </c>
      <c r="E22" s="84">
        <f t="shared" si="9"/>
        <v>0</v>
      </c>
      <c r="F22" s="84">
        <f t="shared" si="9"/>
        <v>0</v>
      </c>
      <c r="G22" s="84">
        <f t="shared" si="9"/>
        <v>0</v>
      </c>
      <c r="H22" s="89">
        <f t="shared" si="9"/>
        <v>0</v>
      </c>
      <c r="I22" s="84">
        <f t="shared" si="9"/>
        <v>0</v>
      </c>
      <c r="J22" s="84">
        <f t="shared" si="9"/>
        <v>0</v>
      </c>
      <c r="K22" s="84">
        <f t="shared" si="9"/>
        <v>0</v>
      </c>
      <c r="L22" s="84">
        <f t="shared" si="9"/>
        <v>0</v>
      </c>
      <c r="M22" s="84">
        <f t="shared" si="9"/>
        <v>0</v>
      </c>
      <c r="N22" s="84">
        <f t="shared" si="9"/>
        <v>0</v>
      </c>
      <c r="O22" s="84">
        <f t="shared" si="9"/>
        <v>0</v>
      </c>
      <c r="P22" s="84">
        <f t="shared" si="9"/>
        <v>0</v>
      </c>
      <c r="Q22" s="89">
        <f t="shared" si="9"/>
        <v>0</v>
      </c>
      <c r="R22" s="84">
        <f t="shared" si="9"/>
        <v>0</v>
      </c>
      <c r="S22" s="84">
        <f t="shared" si="9"/>
        <v>0</v>
      </c>
      <c r="T22" s="84">
        <f t="shared" si="9"/>
        <v>0</v>
      </c>
      <c r="U22" s="84">
        <f t="shared" si="9"/>
        <v>0</v>
      </c>
      <c r="V22" s="84">
        <f t="shared" si="9"/>
        <v>0</v>
      </c>
      <c r="W22" s="84">
        <f t="shared" si="9"/>
        <v>0</v>
      </c>
      <c r="X22" s="84">
        <f t="shared" si="9"/>
        <v>0</v>
      </c>
      <c r="Y22" s="84">
        <f t="shared" si="9"/>
        <v>0</v>
      </c>
      <c r="Z22" s="89">
        <f t="shared" si="9"/>
        <v>0</v>
      </c>
      <c r="AA22" s="84">
        <f t="shared" si="9"/>
        <v>0</v>
      </c>
      <c r="AB22" s="84">
        <f t="shared" si="9"/>
        <v>0</v>
      </c>
      <c r="AC22" s="84">
        <f t="shared" si="9"/>
        <v>0</v>
      </c>
      <c r="AD22" s="84">
        <f t="shared" si="9"/>
        <v>0</v>
      </c>
      <c r="AE22" s="84">
        <f t="shared" si="9"/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198"/>
      <c r="AO22" s="198"/>
      <c r="AP22" s="89">
        <v>1.2</v>
      </c>
      <c r="AQ22" s="89">
        <v>1.05</v>
      </c>
      <c r="AR22" s="89">
        <v>0</v>
      </c>
      <c r="AS22" s="89">
        <v>2.1</v>
      </c>
      <c r="AT22" s="89">
        <v>0</v>
      </c>
      <c r="AU22" s="89">
        <v>11.5</v>
      </c>
      <c r="AV22" s="89">
        <v>0</v>
      </c>
      <c r="AW22" s="89">
        <v>0</v>
      </c>
      <c r="AX22" s="89">
        <v>0</v>
      </c>
      <c r="AY22" s="89">
        <v>0</v>
      </c>
      <c r="AZ22" s="42"/>
      <c r="BA22" s="42"/>
      <c r="BB22" s="42"/>
      <c r="BC22" s="42"/>
    </row>
    <row r="23" spans="1:55" ht="24.95" customHeight="1" x14ac:dyDescent="0.2">
      <c r="A23" s="40" t="str">
        <f>'Таб_1 _Дети_с_ОВЗ_ОАП_с 01.01'!B22</f>
        <v>МКОУ "Сузунская ОШ-И"</v>
      </c>
      <c r="B23" s="41" t="str">
        <f>'Таб_1 _Дети_с_ОВЗ_ОАП_с 01.01'!C22</f>
        <v>Сузунский</v>
      </c>
      <c r="C23" s="84"/>
      <c r="D23" s="85"/>
      <c r="E23" s="85"/>
      <c r="F23" s="85"/>
      <c r="G23" s="85"/>
      <c r="H23" s="86">
        <f>I23+J23+K23+L23</f>
        <v>0</v>
      </c>
      <c r="I23" s="85"/>
      <c r="J23" s="85"/>
      <c r="K23" s="85"/>
      <c r="L23" s="85"/>
      <c r="M23" s="85"/>
      <c r="N23" s="85"/>
      <c r="O23" s="85"/>
      <c r="P23" s="85"/>
      <c r="Q23" s="86">
        <f>R23+S23+T23+U23</f>
        <v>0</v>
      </c>
      <c r="R23" s="85"/>
      <c r="S23" s="85"/>
      <c r="T23" s="85"/>
      <c r="U23" s="85"/>
      <c r="V23" s="85"/>
      <c r="W23" s="85"/>
      <c r="X23" s="85"/>
      <c r="Y23" s="85"/>
      <c r="Z23" s="86">
        <f>AA23+AB23+AC23+AD23</f>
        <v>0</v>
      </c>
      <c r="AA23" s="85"/>
      <c r="AB23" s="85"/>
      <c r="AC23" s="85"/>
      <c r="AD23" s="85"/>
      <c r="AE23" s="85"/>
      <c r="AF23" s="85"/>
      <c r="AG23" s="85"/>
      <c r="AH23" s="85"/>
      <c r="AI23" s="85">
        <v>0</v>
      </c>
      <c r="AJ23" s="85"/>
      <c r="AK23" s="85"/>
      <c r="AL23" s="85"/>
      <c r="AM23" s="85"/>
      <c r="AN23" s="197"/>
      <c r="AO23" s="197"/>
      <c r="AP23" s="87">
        <v>1.2</v>
      </c>
      <c r="AQ23" s="87">
        <v>1.05</v>
      </c>
      <c r="AR23" s="87">
        <v>0</v>
      </c>
      <c r="AS23" s="87">
        <v>2.1</v>
      </c>
      <c r="AT23" s="87">
        <v>0</v>
      </c>
      <c r="AU23" s="87">
        <v>11.5</v>
      </c>
      <c r="AV23" s="87">
        <v>0</v>
      </c>
      <c r="AW23" s="87">
        <v>0</v>
      </c>
      <c r="AX23" s="87">
        <v>0</v>
      </c>
      <c r="AY23" s="87">
        <v>0</v>
      </c>
      <c r="AZ23" s="42"/>
      <c r="BA23" s="42"/>
      <c r="BB23" s="42"/>
      <c r="BC23" s="42"/>
    </row>
    <row r="24" spans="1:55" ht="24.95" customHeight="1" x14ac:dyDescent="0.2">
      <c r="A24" s="40" t="str">
        <f>'Таб_1 _Дети_с_ОВЗ_ОАП_с 01.01'!B23</f>
        <v>Итого</v>
      </c>
      <c r="B24" s="41" t="str">
        <f>'Таб_1 _Дети_с_ОВЗ_ОАП_с 01.01'!C23</f>
        <v>Сузунский Итог</v>
      </c>
      <c r="C24" s="84"/>
      <c r="D24" s="84">
        <f t="shared" ref="D24:AY24" si="10">D23</f>
        <v>0</v>
      </c>
      <c r="E24" s="84">
        <f t="shared" si="10"/>
        <v>0</v>
      </c>
      <c r="F24" s="84">
        <f t="shared" si="10"/>
        <v>0</v>
      </c>
      <c r="G24" s="84">
        <f t="shared" si="10"/>
        <v>0</v>
      </c>
      <c r="H24" s="89">
        <f t="shared" si="10"/>
        <v>0</v>
      </c>
      <c r="I24" s="84">
        <f t="shared" si="10"/>
        <v>0</v>
      </c>
      <c r="J24" s="84">
        <f t="shared" si="10"/>
        <v>0</v>
      </c>
      <c r="K24" s="84">
        <f t="shared" si="10"/>
        <v>0</v>
      </c>
      <c r="L24" s="84">
        <f t="shared" si="10"/>
        <v>0</v>
      </c>
      <c r="M24" s="84">
        <f t="shared" si="10"/>
        <v>0</v>
      </c>
      <c r="N24" s="84">
        <f t="shared" si="10"/>
        <v>0</v>
      </c>
      <c r="O24" s="84">
        <f t="shared" si="10"/>
        <v>0</v>
      </c>
      <c r="P24" s="84">
        <f t="shared" si="10"/>
        <v>0</v>
      </c>
      <c r="Q24" s="89">
        <f t="shared" si="10"/>
        <v>0</v>
      </c>
      <c r="R24" s="84">
        <f t="shared" si="10"/>
        <v>0</v>
      </c>
      <c r="S24" s="84">
        <f t="shared" si="10"/>
        <v>0</v>
      </c>
      <c r="T24" s="84">
        <f t="shared" si="10"/>
        <v>0</v>
      </c>
      <c r="U24" s="84">
        <f t="shared" si="10"/>
        <v>0</v>
      </c>
      <c r="V24" s="84">
        <f t="shared" si="10"/>
        <v>0</v>
      </c>
      <c r="W24" s="84">
        <f t="shared" si="10"/>
        <v>0</v>
      </c>
      <c r="X24" s="84">
        <f t="shared" si="10"/>
        <v>0</v>
      </c>
      <c r="Y24" s="84">
        <f t="shared" si="10"/>
        <v>0</v>
      </c>
      <c r="Z24" s="89">
        <f t="shared" si="10"/>
        <v>0</v>
      </c>
      <c r="AA24" s="84">
        <f t="shared" si="10"/>
        <v>0</v>
      </c>
      <c r="AB24" s="84">
        <f t="shared" si="10"/>
        <v>0</v>
      </c>
      <c r="AC24" s="84">
        <f t="shared" si="10"/>
        <v>0</v>
      </c>
      <c r="AD24" s="84">
        <f t="shared" si="10"/>
        <v>0</v>
      </c>
      <c r="AE24" s="84">
        <f t="shared" si="10"/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198"/>
      <c r="AO24" s="198"/>
      <c r="AP24" s="89">
        <v>1.2</v>
      </c>
      <c r="AQ24" s="89">
        <v>1.05</v>
      </c>
      <c r="AR24" s="89">
        <v>0</v>
      </c>
      <c r="AS24" s="89">
        <v>2.1</v>
      </c>
      <c r="AT24" s="89">
        <v>0</v>
      </c>
      <c r="AU24" s="89">
        <v>11.5</v>
      </c>
      <c r="AV24" s="89">
        <v>0</v>
      </c>
      <c r="AW24" s="89">
        <v>0</v>
      </c>
      <c r="AX24" s="89">
        <v>0</v>
      </c>
      <c r="AY24" s="89">
        <v>0</v>
      </c>
      <c r="AZ24" s="42"/>
      <c r="BA24" s="42"/>
      <c r="BB24" s="42"/>
      <c r="BC24" s="42"/>
    </row>
    <row r="25" spans="1:55" ht="24.95" customHeight="1" x14ac:dyDescent="0.2">
      <c r="A25" s="32" t="str">
        <f>'Таб_1 _Дети_с_ОВЗ_ОАП_с 01.01'!B24</f>
        <v>МКОУ Тогучинского района «Тогучинская школа для обучающихся с ОВЗ»</v>
      </c>
      <c r="B25" s="39" t="str">
        <f>'Таб_1 _Дети_с_ОВЗ_ОАП_с 01.01'!C24</f>
        <v>Тогучинский</v>
      </c>
      <c r="C25" s="84"/>
      <c r="D25" s="85"/>
      <c r="E25" s="85"/>
      <c r="F25" s="85"/>
      <c r="G25" s="85"/>
      <c r="H25" s="86">
        <f>I25+J25+K25+L25</f>
        <v>0</v>
      </c>
      <c r="I25" s="85"/>
      <c r="J25" s="85"/>
      <c r="K25" s="85"/>
      <c r="L25" s="85"/>
      <c r="M25" s="85"/>
      <c r="N25" s="85"/>
      <c r="O25" s="85"/>
      <c r="P25" s="85"/>
      <c r="Q25" s="86">
        <f>R25+S25+T25+U25</f>
        <v>0</v>
      </c>
      <c r="R25" s="85"/>
      <c r="S25" s="85"/>
      <c r="T25" s="85"/>
      <c r="U25" s="85"/>
      <c r="V25" s="85"/>
      <c r="W25" s="85"/>
      <c r="X25" s="85"/>
      <c r="Y25" s="85"/>
      <c r="Z25" s="86">
        <f>AA25+AB25+AC25+AD25</f>
        <v>0</v>
      </c>
      <c r="AA25" s="85"/>
      <c r="AB25" s="85"/>
      <c r="AC25" s="85"/>
      <c r="AD25" s="85"/>
      <c r="AE25" s="85"/>
      <c r="AF25" s="85"/>
      <c r="AG25" s="85"/>
      <c r="AH25" s="85"/>
      <c r="AI25" s="85">
        <v>0</v>
      </c>
      <c r="AJ25" s="85"/>
      <c r="AK25" s="85"/>
      <c r="AL25" s="85"/>
      <c r="AM25" s="85"/>
      <c r="AN25" s="197"/>
      <c r="AO25" s="197"/>
      <c r="AP25" s="87">
        <v>1.2</v>
      </c>
      <c r="AQ25" s="87">
        <v>1.05</v>
      </c>
      <c r="AR25" s="87">
        <v>0</v>
      </c>
      <c r="AS25" s="87">
        <v>2.1</v>
      </c>
      <c r="AT25" s="87">
        <v>0</v>
      </c>
      <c r="AU25" s="87">
        <v>11.5</v>
      </c>
      <c r="AV25" s="87">
        <v>0</v>
      </c>
      <c r="AW25" s="87">
        <v>0</v>
      </c>
      <c r="AX25" s="87">
        <v>0</v>
      </c>
      <c r="AY25" s="87">
        <v>0</v>
      </c>
      <c r="AZ25" s="42"/>
      <c r="BA25" s="42"/>
      <c r="BB25" s="42"/>
      <c r="BC25" s="42"/>
    </row>
    <row r="26" spans="1:55" ht="24.95" customHeight="1" x14ac:dyDescent="0.2">
      <c r="A26" s="32" t="str">
        <f>'Таб_1 _Дети_с_ОВЗ_ОАП_с 01.01'!B25</f>
        <v>Итого</v>
      </c>
      <c r="B26" s="39" t="str">
        <f>'Таб_1 _Дети_с_ОВЗ_ОАП_с 01.01'!C25</f>
        <v>Тогучинский Итог</v>
      </c>
      <c r="C26" s="84"/>
      <c r="D26" s="84">
        <f t="shared" ref="D26:AY26" si="11">D25</f>
        <v>0</v>
      </c>
      <c r="E26" s="84">
        <f t="shared" si="11"/>
        <v>0</v>
      </c>
      <c r="F26" s="84">
        <f t="shared" si="11"/>
        <v>0</v>
      </c>
      <c r="G26" s="84">
        <f t="shared" si="11"/>
        <v>0</v>
      </c>
      <c r="H26" s="89">
        <f t="shared" si="11"/>
        <v>0</v>
      </c>
      <c r="I26" s="84">
        <f t="shared" si="11"/>
        <v>0</v>
      </c>
      <c r="J26" s="84">
        <f t="shared" si="11"/>
        <v>0</v>
      </c>
      <c r="K26" s="84">
        <f t="shared" si="11"/>
        <v>0</v>
      </c>
      <c r="L26" s="84">
        <f t="shared" si="11"/>
        <v>0</v>
      </c>
      <c r="M26" s="84">
        <f t="shared" si="11"/>
        <v>0</v>
      </c>
      <c r="N26" s="84">
        <f t="shared" si="11"/>
        <v>0</v>
      </c>
      <c r="O26" s="84">
        <f t="shared" si="11"/>
        <v>0</v>
      </c>
      <c r="P26" s="84">
        <f t="shared" si="11"/>
        <v>0</v>
      </c>
      <c r="Q26" s="89">
        <f t="shared" si="11"/>
        <v>0</v>
      </c>
      <c r="R26" s="84">
        <f t="shared" si="11"/>
        <v>0</v>
      </c>
      <c r="S26" s="84">
        <f t="shared" si="11"/>
        <v>0</v>
      </c>
      <c r="T26" s="84">
        <f t="shared" si="11"/>
        <v>0</v>
      </c>
      <c r="U26" s="84">
        <f t="shared" si="11"/>
        <v>0</v>
      </c>
      <c r="V26" s="84">
        <f t="shared" si="11"/>
        <v>0</v>
      </c>
      <c r="W26" s="84">
        <f t="shared" si="11"/>
        <v>0</v>
      </c>
      <c r="X26" s="84">
        <f t="shared" si="11"/>
        <v>0</v>
      </c>
      <c r="Y26" s="84">
        <f t="shared" si="11"/>
        <v>0</v>
      </c>
      <c r="Z26" s="89">
        <f t="shared" si="11"/>
        <v>0</v>
      </c>
      <c r="AA26" s="84">
        <f t="shared" si="11"/>
        <v>0</v>
      </c>
      <c r="AB26" s="84">
        <f t="shared" si="11"/>
        <v>0</v>
      </c>
      <c r="AC26" s="84">
        <f t="shared" si="11"/>
        <v>0</v>
      </c>
      <c r="AD26" s="84">
        <f t="shared" si="11"/>
        <v>0</v>
      </c>
      <c r="AE26" s="84">
        <f t="shared" si="11"/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198"/>
      <c r="AO26" s="198"/>
      <c r="AP26" s="89">
        <v>1.2</v>
      </c>
      <c r="AQ26" s="89">
        <v>1.05</v>
      </c>
      <c r="AR26" s="89">
        <v>0</v>
      </c>
      <c r="AS26" s="89">
        <v>2.1</v>
      </c>
      <c r="AT26" s="89">
        <v>0</v>
      </c>
      <c r="AU26" s="89">
        <v>11.5</v>
      </c>
      <c r="AV26" s="89">
        <v>0</v>
      </c>
      <c r="AW26" s="89">
        <v>0</v>
      </c>
      <c r="AX26" s="89">
        <v>0</v>
      </c>
      <c r="AY26" s="89">
        <v>0</v>
      </c>
      <c r="AZ26" s="42"/>
      <c r="BA26" s="42"/>
      <c r="BB26" s="42"/>
      <c r="BC26" s="42"/>
    </row>
    <row r="27" spans="1:55" ht="24.95" customHeight="1" x14ac:dyDescent="0.2">
      <c r="A27" s="32" t="str">
        <f>'Таб_1 _Дети_с_ОВЗ_ОАП_с 01.01'!B26</f>
        <v>Черепановская С(К)ШИ</v>
      </c>
      <c r="B27" s="39" t="str">
        <f>'Таб_1 _Дети_с_ОВЗ_ОАП_с 01.01'!C26</f>
        <v xml:space="preserve">Черепановский </v>
      </c>
      <c r="C27" s="84"/>
      <c r="D27" s="85"/>
      <c r="E27" s="85"/>
      <c r="F27" s="85"/>
      <c r="G27" s="85"/>
      <c r="H27" s="86">
        <f>I27+J27+K27+L27</f>
        <v>0</v>
      </c>
      <c r="I27" s="85"/>
      <c r="J27" s="85"/>
      <c r="K27" s="85"/>
      <c r="L27" s="85"/>
      <c r="M27" s="85"/>
      <c r="N27" s="85"/>
      <c r="O27" s="85"/>
      <c r="P27" s="85"/>
      <c r="Q27" s="86">
        <f>R27+S27+T27+U27</f>
        <v>0</v>
      </c>
      <c r="R27" s="85"/>
      <c r="S27" s="85"/>
      <c r="T27" s="85"/>
      <c r="U27" s="85"/>
      <c r="V27" s="85"/>
      <c r="W27" s="85"/>
      <c r="X27" s="85"/>
      <c r="Y27" s="85"/>
      <c r="Z27" s="86">
        <f>AA27+AB27+AC27+AD27</f>
        <v>0</v>
      </c>
      <c r="AA27" s="85"/>
      <c r="AB27" s="85"/>
      <c r="AC27" s="85"/>
      <c r="AD27" s="85"/>
      <c r="AE27" s="85"/>
      <c r="AF27" s="85"/>
      <c r="AG27" s="85"/>
      <c r="AH27" s="85"/>
      <c r="AI27" s="85">
        <v>0</v>
      </c>
      <c r="AJ27" s="85"/>
      <c r="AK27" s="85"/>
      <c r="AL27" s="85"/>
      <c r="AM27" s="85"/>
      <c r="AN27" s="197"/>
      <c r="AO27" s="197"/>
      <c r="AP27" s="87">
        <v>1.2</v>
      </c>
      <c r="AQ27" s="87">
        <v>1.05</v>
      </c>
      <c r="AR27" s="87">
        <v>0</v>
      </c>
      <c r="AS27" s="87">
        <v>2.1</v>
      </c>
      <c r="AT27" s="87">
        <v>0</v>
      </c>
      <c r="AU27" s="87">
        <v>11.5</v>
      </c>
      <c r="AV27" s="87">
        <v>0</v>
      </c>
      <c r="AW27" s="87">
        <v>0</v>
      </c>
      <c r="AX27" s="87">
        <v>0</v>
      </c>
      <c r="AY27" s="87">
        <v>0</v>
      </c>
      <c r="AZ27" s="42"/>
      <c r="BA27" s="42"/>
      <c r="BB27" s="42"/>
      <c r="BC27" s="42"/>
    </row>
    <row r="28" spans="1:55" ht="24.95" customHeight="1" x14ac:dyDescent="0.2">
      <c r="A28" s="32" t="str">
        <f>'Таб_1 _Дети_с_ОВЗ_ОАП_с 01.01'!B27</f>
        <v>Итого</v>
      </c>
      <c r="B28" s="39" t="str">
        <f>'Таб_1 _Дети_с_ОВЗ_ОАП_с 01.01'!C27</f>
        <v>Черепановский Итог</v>
      </c>
      <c r="C28" s="84"/>
      <c r="D28" s="84">
        <f t="shared" ref="D28:AY28" si="12">D27</f>
        <v>0</v>
      </c>
      <c r="E28" s="84">
        <f t="shared" si="12"/>
        <v>0</v>
      </c>
      <c r="F28" s="84">
        <f t="shared" si="12"/>
        <v>0</v>
      </c>
      <c r="G28" s="84">
        <f t="shared" si="12"/>
        <v>0</v>
      </c>
      <c r="H28" s="89">
        <f t="shared" si="12"/>
        <v>0</v>
      </c>
      <c r="I28" s="84">
        <f t="shared" si="12"/>
        <v>0</v>
      </c>
      <c r="J28" s="84">
        <f t="shared" si="12"/>
        <v>0</v>
      </c>
      <c r="K28" s="84">
        <f t="shared" si="12"/>
        <v>0</v>
      </c>
      <c r="L28" s="84">
        <f t="shared" si="12"/>
        <v>0</v>
      </c>
      <c r="M28" s="84">
        <f t="shared" si="12"/>
        <v>0</v>
      </c>
      <c r="N28" s="84">
        <f t="shared" si="12"/>
        <v>0</v>
      </c>
      <c r="O28" s="84">
        <f t="shared" si="12"/>
        <v>0</v>
      </c>
      <c r="P28" s="84">
        <f t="shared" si="12"/>
        <v>0</v>
      </c>
      <c r="Q28" s="89">
        <f t="shared" si="12"/>
        <v>0</v>
      </c>
      <c r="R28" s="84">
        <f t="shared" si="12"/>
        <v>0</v>
      </c>
      <c r="S28" s="84">
        <f t="shared" si="12"/>
        <v>0</v>
      </c>
      <c r="T28" s="84">
        <f t="shared" si="12"/>
        <v>0</v>
      </c>
      <c r="U28" s="84">
        <f t="shared" si="12"/>
        <v>0</v>
      </c>
      <c r="V28" s="84">
        <f t="shared" si="12"/>
        <v>0</v>
      </c>
      <c r="W28" s="84">
        <f t="shared" si="12"/>
        <v>0</v>
      </c>
      <c r="X28" s="84">
        <f t="shared" si="12"/>
        <v>0</v>
      </c>
      <c r="Y28" s="84">
        <f t="shared" si="12"/>
        <v>0</v>
      </c>
      <c r="Z28" s="89">
        <f t="shared" si="12"/>
        <v>0</v>
      </c>
      <c r="AA28" s="84">
        <f t="shared" si="12"/>
        <v>0</v>
      </c>
      <c r="AB28" s="84">
        <f t="shared" si="12"/>
        <v>0</v>
      </c>
      <c r="AC28" s="84">
        <f t="shared" si="12"/>
        <v>0</v>
      </c>
      <c r="AD28" s="84">
        <f t="shared" si="12"/>
        <v>0</v>
      </c>
      <c r="AE28" s="84">
        <f t="shared" si="12"/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198"/>
      <c r="AO28" s="198"/>
      <c r="AP28" s="89">
        <v>1.2</v>
      </c>
      <c r="AQ28" s="89">
        <v>1.05</v>
      </c>
      <c r="AR28" s="89">
        <v>0</v>
      </c>
      <c r="AS28" s="89">
        <v>2.1</v>
      </c>
      <c r="AT28" s="89">
        <v>0</v>
      </c>
      <c r="AU28" s="89">
        <v>11.5</v>
      </c>
      <c r="AV28" s="89">
        <v>0</v>
      </c>
      <c r="AW28" s="89">
        <v>0</v>
      </c>
      <c r="AX28" s="89">
        <v>0</v>
      </c>
      <c r="AY28" s="89">
        <v>0</v>
      </c>
      <c r="AZ28" s="42"/>
      <c r="BA28" s="42"/>
      <c r="BB28" s="42"/>
      <c r="BC28" s="42"/>
    </row>
    <row r="29" spans="1:55" ht="24.95" customHeight="1" x14ac:dyDescent="0.2">
      <c r="A29" s="32" t="str">
        <f>'Таб_1 _Дети_с_ОВЗ_ОАП_с 01.01'!B28</f>
        <v>МАОУ КШИ  № 12</v>
      </c>
      <c r="B29" s="39" t="str">
        <f>'Таб_1 _Дети_с_ОВЗ_ОАП_с 01.01'!C28</f>
        <v>г.Искитим</v>
      </c>
      <c r="C29" s="84"/>
      <c r="D29" s="85"/>
      <c r="E29" s="85"/>
      <c r="F29" s="85"/>
      <c r="G29" s="85"/>
      <c r="H29" s="86">
        <f t="shared" ref="H29:H30" si="13">I29+J29+K29+L29</f>
        <v>0</v>
      </c>
      <c r="I29" s="85"/>
      <c r="J29" s="85"/>
      <c r="K29" s="85"/>
      <c r="L29" s="85"/>
      <c r="M29" s="85"/>
      <c r="N29" s="85"/>
      <c r="O29" s="85"/>
      <c r="P29" s="85"/>
      <c r="Q29" s="86">
        <f t="shared" ref="Q29:Q30" si="14">R29+S29+T29+U29</f>
        <v>0</v>
      </c>
      <c r="R29" s="85"/>
      <c r="S29" s="85"/>
      <c r="T29" s="85"/>
      <c r="U29" s="85"/>
      <c r="V29" s="85"/>
      <c r="W29" s="85"/>
      <c r="X29" s="85"/>
      <c r="Y29" s="85"/>
      <c r="Z29" s="86">
        <f t="shared" ref="Z29:Z30" si="15">AA29+AB29+AC29+AD29</f>
        <v>0</v>
      </c>
      <c r="AA29" s="85"/>
      <c r="AB29" s="85"/>
      <c r="AC29" s="85"/>
      <c r="AD29" s="85"/>
      <c r="AE29" s="85"/>
      <c r="AF29" s="85"/>
      <c r="AG29" s="85"/>
      <c r="AH29" s="85"/>
      <c r="AI29" s="85">
        <v>0</v>
      </c>
      <c r="AJ29" s="85"/>
      <c r="AK29" s="85"/>
      <c r="AL29" s="85"/>
      <c r="AM29" s="85"/>
      <c r="AN29" s="197"/>
      <c r="AO29" s="197"/>
      <c r="AP29" s="87">
        <v>1.2</v>
      </c>
      <c r="AQ29" s="87">
        <v>1.05</v>
      </c>
      <c r="AR29" s="87">
        <v>0</v>
      </c>
      <c r="AS29" s="87">
        <v>2.1</v>
      </c>
      <c r="AT29" s="87">
        <v>0</v>
      </c>
      <c r="AU29" s="87">
        <v>11.5</v>
      </c>
      <c r="AV29" s="87">
        <v>0</v>
      </c>
      <c r="AW29" s="87">
        <v>0</v>
      </c>
      <c r="AX29" s="87">
        <v>0</v>
      </c>
      <c r="AY29" s="87">
        <v>0</v>
      </c>
      <c r="AZ29" s="42"/>
      <c r="BA29" s="42"/>
      <c r="BB29" s="42"/>
      <c r="BC29" s="42"/>
    </row>
    <row r="30" spans="1:55" ht="24.95" customHeight="1" x14ac:dyDescent="0.2">
      <c r="A30" s="32" t="str">
        <f>'Таб_1 _Дети_с_ОВЗ_ОАП_с 01.01'!B29</f>
        <v>МКОУ КШ № 7</v>
      </c>
      <c r="B30" s="39" t="str">
        <f>'Таб_1 _Дети_с_ОВЗ_ОАП_с 01.01'!C29</f>
        <v>г.Искитим</v>
      </c>
      <c r="C30" s="84"/>
      <c r="D30" s="85"/>
      <c r="E30" s="85"/>
      <c r="F30" s="85"/>
      <c r="G30" s="85"/>
      <c r="H30" s="86">
        <f t="shared" si="13"/>
        <v>0</v>
      </c>
      <c r="I30" s="85"/>
      <c r="J30" s="85"/>
      <c r="K30" s="85"/>
      <c r="L30" s="85"/>
      <c r="M30" s="85"/>
      <c r="N30" s="85"/>
      <c r="O30" s="85"/>
      <c r="P30" s="85"/>
      <c r="Q30" s="86">
        <f t="shared" si="14"/>
        <v>0</v>
      </c>
      <c r="R30" s="85"/>
      <c r="S30" s="85"/>
      <c r="T30" s="85"/>
      <c r="U30" s="85"/>
      <c r="V30" s="85"/>
      <c r="W30" s="85"/>
      <c r="X30" s="85"/>
      <c r="Y30" s="85"/>
      <c r="Z30" s="86">
        <f t="shared" si="15"/>
        <v>0</v>
      </c>
      <c r="AA30" s="85"/>
      <c r="AB30" s="85"/>
      <c r="AC30" s="85"/>
      <c r="AD30" s="85"/>
      <c r="AE30" s="85"/>
      <c r="AF30" s="85"/>
      <c r="AG30" s="85"/>
      <c r="AH30" s="85"/>
      <c r="AI30" s="85">
        <v>0</v>
      </c>
      <c r="AJ30" s="85"/>
      <c r="AK30" s="85"/>
      <c r="AL30" s="85"/>
      <c r="AM30" s="85"/>
      <c r="AN30" s="197"/>
      <c r="AO30" s="197"/>
      <c r="AP30" s="87">
        <v>1.2</v>
      </c>
      <c r="AQ30" s="87">
        <v>1.05</v>
      </c>
      <c r="AR30" s="87">
        <v>0</v>
      </c>
      <c r="AS30" s="87">
        <v>2.1</v>
      </c>
      <c r="AT30" s="87">
        <v>0</v>
      </c>
      <c r="AU30" s="87">
        <v>11.5</v>
      </c>
      <c r="AV30" s="87">
        <v>0</v>
      </c>
      <c r="AW30" s="87">
        <v>0</v>
      </c>
      <c r="AX30" s="87">
        <v>0</v>
      </c>
      <c r="AY30" s="87">
        <v>0</v>
      </c>
      <c r="AZ30" s="42"/>
      <c r="BA30" s="42"/>
      <c r="BB30" s="42"/>
      <c r="BC30" s="42"/>
    </row>
    <row r="31" spans="1:55" ht="24.95" customHeight="1" x14ac:dyDescent="0.2">
      <c r="A31" s="32" t="str">
        <f>'Таб_1 _Дети_с_ОВЗ_ОАП_с 01.01'!B30</f>
        <v>Итого</v>
      </c>
      <c r="B31" s="39" t="str">
        <f>'Таб_1 _Дети_с_ОВЗ_ОАП_с 01.01'!C30</f>
        <v>г.Искитим Итог</v>
      </c>
      <c r="C31" s="84"/>
      <c r="D31" s="84">
        <f t="shared" ref="D31:AY31" si="16">D30+D29</f>
        <v>0</v>
      </c>
      <c r="E31" s="84">
        <f t="shared" si="16"/>
        <v>0</v>
      </c>
      <c r="F31" s="84">
        <f t="shared" si="16"/>
        <v>0</v>
      </c>
      <c r="G31" s="84">
        <f t="shared" si="16"/>
        <v>0</v>
      </c>
      <c r="H31" s="89">
        <f t="shared" si="16"/>
        <v>0</v>
      </c>
      <c r="I31" s="84">
        <f t="shared" si="16"/>
        <v>0</v>
      </c>
      <c r="J31" s="84">
        <f t="shared" si="16"/>
        <v>0</v>
      </c>
      <c r="K31" s="84">
        <f t="shared" si="16"/>
        <v>0</v>
      </c>
      <c r="L31" s="84">
        <f t="shared" si="16"/>
        <v>0</v>
      </c>
      <c r="M31" s="84">
        <f t="shared" si="16"/>
        <v>0</v>
      </c>
      <c r="N31" s="84">
        <f t="shared" si="16"/>
        <v>0</v>
      </c>
      <c r="O31" s="84">
        <f t="shared" si="16"/>
        <v>0</v>
      </c>
      <c r="P31" s="84">
        <f t="shared" si="16"/>
        <v>0</v>
      </c>
      <c r="Q31" s="89">
        <f t="shared" si="16"/>
        <v>0</v>
      </c>
      <c r="R31" s="84">
        <f t="shared" si="16"/>
        <v>0</v>
      </c>
      <c r="S31" s="84">
        <f t="shared" si="16"/>
        <v>0</v>
      </c>
      <c r="T31" s="84">
        <f t="shared" si="16"/>
        <v>0</v>
      </c>
      <c r="U31" s="84">
        <f t="shared" si="16"/>
        <v>0</v>
      </c>
      <c r="V31" s="84">
        <f t="shared" si="16"/>
        <v>0</v>
      </c>
      <c r="W31" s="84">
        <f t="shared" si="16"/>
        <v>0</v>
      </c>
      <c r="X31" s="84">
        <f t="shared" si="16"/>
        <v>0</v>
      </c>
      <c r="Y31" s="84">
        <f t="shared" si="16"/>
        <v>0</v>
      </c>
      <c r="Z31" s="89">
        <f t="shared" si="16"/>
        <v>0</v>
      </c>
      <c r="AA31" s="84">
        <f t="shared" si="16"/>
        <v>0</v>
      </c>
      <c r="AB31" s="84">
        <f t="shared" si="16"/>
        <v>0</v>
      </c>
      <c r="AC31" s="84">
        <f t="shared" si="16"/>
        <v>0</v>
      </c>
      <c r="AD31" s="84">
        <f t="shared" si="16"/>
        <v>0</v>
      </c>
      <c r="AE31" s="84">
        <f t="shared" si="16"/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198"/>
      <c r="AO31" s="198"/>
      <c r="AP31" s="89">
        <v>2.4</v>
      </c>
      <c r="AQ31" s="89">
        <v>2.1</v>
      </c>
      <c r="AR31" s="89">
        <v>0</v>
      </c>
      <c r="AS31" s="89">
        <v>4.2</v>
      </c>
      <c r="AT31" s="89">
        <v>0</v>
      </c>
      <c r="AU31" s="89">
        <v>23</v>
      </c>
      <c r="AV31" s="89">
        <v>0</v>
      </c>
      <c r="AW31" s="89">
        <v>0</v>
      </c>
      <c r="AX31" s="89">
        <v>0</v>
      </c>
      <c r="AY31" s="89">
        <v>0</v>
      </c>
      <c r="AZ31" s="42"/>
      <c r="BA31" s="42"/>
      <c r="BB31" s="42"/>
      <c r="BC31" s="42"/>
    </row>
    <row r="32" spans="1:55" ht="24.95" customHeight="1" x14ac:dyDescent="0.2">
      <c r="A32" s="32" t="str">
        <f>'Таб_1 _Дети_с_ОВЗ_ОАП_с 01.01'!B31</f>
        <v>МКС(К)ОУ С(К)ОШ № 53 VIII вида</v>
      </c>
      <c r="B32" s="39" t="str">
        <f>'Таб_1 _Дети_с_ОВЗ_ОАП_с 01.01'!C31</f>
        <v>г.Новосибирск</v>
      </c>
      <c r="C32" s="84" t="s">
        <v>272</v>
      </c>
      <c r="D32" s="85"/>
      <c r="E32" s="85"/>
      <c r="F32" s="85"/>
      <c r="G32" s="85"/>
      <c r="H32" s="86">
        <f t="shared" ref="H32:H47" si="17">I32+J32+K32+L32</f>
        <v>0</v>
      </c>
      <c r="I32" s="85"/>
      <c r="J32" s="85"/>
      <c r="K32" s="85"/>
      <c r="L32" s="85"/>
      <c r="M32" s="85"/>
      <c r="N32" s="85"/>
      <c r="O32" s="85"/>
      <c r="P32" s="85"/>
      <c r="Q32" s="86">
        <f t="shared" ref="Q32:Q47" si="18">R32+S32+T32+U32</f>
        <v>0</v>
      </c>
      <c r="R32" s="85"/>
      <c r="S32" s="85"/>
      <c r="T32" s="85"/>
      <c r="U32" s="85"/>
      <c r="V32" s="85"/>
      <c r="W32" s="85"/>
      <c r="X32" s="85"/>
      <c r="Y32" s="85"/>
      <c r="Z32" s="86">
        <f t="shared" ref="Z32:Z47" si="19">AA32+AB32+AC32+AD32</f>
        <v>0</v>
      </c>
      <c r="AA32" s="85"/>
      <c r="AB32" s="85"/>
      <c r="AC32" s="85"/>
      <c r="AD32" s="85"/>
      <c r="AE32" s="85"/>
      <c r="AF32" s="85"/>
      <c r="AG32" s="85"/>
      <c r="AH32" s="85"/>
      <c r="AI32" s="85">
        <v>0</v>
      </c>
      <c r="AJ32" s="85"/>
      <c r="AK32" s="85"/>
      <c r="AL32" s="85"/>
      <c r="AM32" s="85"/>
      <c r="AN32" s="197">
        <v>46.097999999999999</v>
      </c>
      <c r="AO32" s="197">
        <v>0.9</v>
      </c>
      <c r="AP32" s="87">
        <v>1.2</v>
      </c>
      <c r="AQ32" s="87">
        <v>1.05</v>
      </c>
      <c r="AR32" s="87">
        <v>0</v>
      </c>
      <c r="AS32" s="87">
        <v>2.1</v>
      </c>
      <c r="AT32" s="87">
        <v>0</v>
      </c>
      <c r="AU32" s="87">
        <v>11.5</v>
      </c>
      <c r="AV32" s="87">
        <v>0</v>
      </c>
      <c r="AW32" s="87">
        <v>0</v>
      </c>
      <c r="AX32" s="87">
        <v>0</v>
      </c>
      <c r="AY32" s="87">
        <v>0</v>
      </c>
      <c r="AZ32" s="42"/>
      <c r="BA32" s="42"/>
      <c r="BB32" s="42"/>
      <c r="BC32" s="42"/>
    </row>
    <row r="33" spans="1:55" ht="24.95" customHeight="1" x14ac:dyDescent="0.2">
      <c r="A33" s="32" t="str">
        <f>'Таб_1 _Дети_с_ОВЗ_ОАП_с 01.01'!B32</f>
        <v>МКОУ С(К)Ш № 60</v>
      </c>
      <c r="B33" s="39" t="str">
        <f>'Таб_1 _Дети_с_ОВЗ_ОАП_с 01.01'!C32</f>
        <v>г.Новосибирск</v>
      </c>
      <c r="C33" s="84" t="s">
        <v>272</v>
      </c>
      <c r="D33" s="85"/>
      <c r="E33" s="85"/>
      <c r="F33" s="85"/>
      <c r="G33" s="85"/>
      <c r="H33" s="86">
        <f t="shared" si="17"/>
        <v>0</v>
      </c>
      <c r="I33" s="85"/>
      <c r="J33" s="85"/>
      <c r="K33" s="85"/>
      <c r="L33" s="85"/>
      <c r="M33" s="85"/>
      <c r="N33" s="85"/>
      <c r="O33" s="85"/>
      <c r="P33" s="85"/>
      <c r="Q33" s="86">
        <f t="shared" si="18"/>
        <v>0</v>
      </c>
      <c r="R33" s="85"/>
      <c r="S33" s="85"/>
      <c r="T33" s="85"/>
      <c r="U33" s="85"/>
      <c r="V33" s="85"/>
      <c r="W33" s="85"/>
      <c r="X33" s="85"/>
      <c r="Y33" s="85"/>
      <c r="Z33" s="86">
        <f t="shared" si="19"/>
        <v>0</v>
      </c>
      <c r="AA33" s="85"/>
      <c r="AB33" s="85"/>
      <c r="AC33" s="85"/>
      <c r="AD33" s="85"/>
      <c r="AE33" s="85"/>
      <c r="AF33" s="85"/>
      <c r="AG33" s="85"/>
      <c r="AH33" s="85"/>
      <c r="AI33" s="85">
        <v>0</v>
      </c>
      <c r="AJ33" s="85"/>
      <c r="AK33" s="85"/>
      <c r="AL33" s="85"/>
      <c r="AM33" s="85"/>
      <c r="AN33" s="197">
        <v>46.097999999999999</v>
      </c>
      <c r="AO33" s="197">
        <v>0.9</v>
      </c>
      <c r="AP33" s="87">
        <v>1.2</v>
      </c>
      <c r="AQ33" s="87">
        <v>1.05</v>
      </c>
      <c r="AR33" s="87">
        <v>0</v>
      </c>
      <c r="AS33" s="87">
        <v>2.1</v>
      </c>
      <c r="AT33" s="87">
        <v>0</v>
      </c>
      <c r="AU33" s="87">
        <v>11.5</v>
      </c>
      <c r="AV33" s="87">
        <v>0</v>
      </c>
      <c r="AW33" s="87">
        <v>0</v>
      </c>
      <c r="AX33" s="87">
        <v>0</v>
      </c>
      <c r="AY33" s="87">
        <v>0</v>
      </c>
      <c r="AZ33" s="42"/>
      <c r="BA33" s="42"/>
      <c r="BB33" s="42"/>
      <c r="BC33" s="42"/>
    </row>
    <row r="34" spans="1:55" ht="24.95" customHeight="1" x14ac:dyDescent="0.2">
      <c r="A34" s="32" t="str">
        <f>'Таб_1 _Дети_с_ОВЗ_ОАП_с 01.01'!B33</f>
        <v>МКОУ С(К)ШИ № 37</v>
      </c>
      <c r="B34" s="39" t="str">
        <f>'Таб_1 _Дети_с_ОВЗ_ОАП_с 01.01'!C33</f>
        <v>г.Новосибирск</v>
      </c>
      <c r="C34" s="84" t="s">
        <v>272</v>
      </c>
      <c r="D34" s="85"/>
      <c r="E34" s="85"/>
      <c r="F34" s="85"/>
      <c r="G34" s="85"/>
      <c r="H34" s="86">
        <f t="shared" si="17"/>
        <v>0</v>
      </c>
      <c r="I34" s="85"/>
      <c r="J34" s="85"/>
      <c r="K34" s="85"/>
      <c r="L34" s="85"/>
      <c r="M34" s="85"/>
      <c r="N34" s="85"/>
      <c r="O34" s="85"/>
      <c r="P34" s="85"/>
      <c r="Q34" s="86">
        <f t="shared" si="18"/>
        <v>0</v>
      </c>
      <c r="R34" s="85"/>
      <c r="S34" s="85"/>
      <c r="T34" s="85"/>
      <c r="U34" s="85"/>
      <c r="V34" s="85"/>
      <c r="W34" s="85"/>
      <c r="X34" s="85"/>
      <c r="Y34" s="85"/>
      <c r="Z34" s="86">
        <f t="shared" si="19"/>
        <v>0</v>
      </c>
      <c r="AA34" s="85"/>
      <c r="AB34" s="85"/>
      <c r="AC34" s="85"/>
      <c r="AD34" s="85"/>
      <c r="AE34" s="85"/>
      <c r="AF34" s="85"/>
      <c r="AG34" s="85"/>
      <c r="AH34" s="85"/>
      <c r="AI34" s="85">
        <v>0</v>
      </c>
      <c r="AJ34" s="85"/>
      <c r="AK34" s="85"/>
      <c r="AL34" s="85"/>
      <c r="AM34" s="85"/>
      <c r="AN34" s="197">
        <v>46.097999999999999</v>
      </c>
      <c r="AO34" s="197">
        <v>0.9</v>
      </c>
      <c r="AP34" s="87">
        <v>1.2</v>
      </c>
      <c r="AQ34" s="87">
        <v>1.05</v>
      </c>
      <c r="AR34" s="87">
        <v>0</v>
      </c>
      <c r="AS34" s="87">
        <v>2.1</v>
      </c>
      <c r="AT34" s="87">
        <v>0</v>
      </c>
      <c r="AU34" s="87">
        <v>11.5</v>
      </c>
      <c r="AV34" s="87">
        <v>0</v>
      </c>
      <c r="AW34" s="87">
        <v>0</v>
      </c>
      <c r="AX34" s="87">
        <v>0</v>
      </c>
      <c r="AY34" s="87">
        <v>0</v>
      </c>
      <c r="AZ34" s="42"/>
      <c r="BA34" s="42"/>
      <c r="BB34" s="42"/>
      <c r="BC34" s="42"/>
    </row>
    <row r="35" spans="1:55" ht="24.95" customHeight="1" x14ac:dyDescent="0.2">
      <c r="A35" s="32" t="str">
        <f>'Таб_1 _Дети_с_ОВЗ_ОАП_с 01.01'!B34</f>
        <v>МКОУ С(К)ШИ № 37 (УКП)</v>
      </c>
      <c r="B35" s="39" t="str">
        <f>'Таб_1 _Дети_с_ОВЗ_ОАП_с 01.01'!C34</f>
        <v>г.Новосибирск</v>
      </c>
      <c r="C35" s="84" t="s">
        <v>272</v>
      </c>
      <c r="D35" s="85"/>
      <c r="E35" s="85"/>
      <c r="F35" s="85"/>
      <c r="G35" s="85"/>
      <c r="H35" s="86">
        <f t="shared" si="17"/>
        <v>0</v>
      </c>
      <c r="I35" s="85"/>
      <c r="J35" s="85"/>
      <c r="K35" s="85"/>
      <c r="L35" s="85"/>
      <c r="M35" s="85"/>
      <c r="N35" s="85"/>
      <c r="O35" s="85"/>
      <c r="P35" s="85"/>
      <c r="Q35" s="86">
        <f t="shared" si="18"/>
        <v>0</v>
      </c>
      <c r="R35" s="85"/>
      <c r="S35" s="85"/>
      <c r="T35" s="85"/>
      <c r="U35" s="85"/>
      <c r="V35" s="85"/>
      <c r="W35" s="85"/>
      <c r="X35" s="85"/>
      <c r="Y35" s="85"/>
      <c r="Z35" s="86">
        <f t="shared" si="19"/>
        <v>0</v>
      </c>
      <c r="AA35" s="85"/>
      <c r="AB35" s="85"/>
      <c r="AC35" s="85"/>
      <c r="AD35" s="85"/>
      <c r="AE35" s="85"/>
      <c r="AF35" s="85"/>
      <c r="AG35" s="85"/>
      <c r="AH35" s="85"/>
      <c r="AI35" s="85">
        <v>0</v>
      </c>
      <c r="AJ35" s="85"/>
      <c r="AK35" s="85"/>
      <c r="AL35" s="85"/>
      <c r="AM35" s="85"/>
      <c r="AN35" s="197">
        <v>46.097999999999999</v>
      </c>
      <c r="AO35" s="197">
        <v>0.9</v>
      </c>
      <c r="AP35" s="87">
        <v>1.2</v>
      </c>
      <c r="AQ35" s="87">
        <v>1.05</v>
      </c>
      <c r="AR35" s="87">
        <v>0</v>
      </c>
      <c r="AS35" s="87">
        <v>2.1</v>
      </c>
      <c r="AT35" s="87">
        <v>0</v>
      </c>
      <c r="AU35" s="87">
        <v>11.5</v>
      </c>
      <c r="AV35" s="87">
        <v>0</v>
      </c>
      <c r="AW35" s="87">
        <v>0</v>
      </c>
      <c r="AX35" s="87">
        <v>0</v>
      </c>
      <c r="AY35" s="87">
        <v>0</v>
      </c>
      <c r="AZ35" s="42"/>
      <c r="BA35" s="42"/>
      <c r="BB35" s="42"/>
      <c r="BC35" s="42"/>
    </row>
    <row r="36" spans="1:55" ht="24.95" customHeight="1" x14ac:dyDescent="0.2">
      <c r="A36" s="32" t="str">
        <f>'Таб_1 _Дети_с_ОВЗ_ОАП_с 01.01'!B35</f>
        <v>МКОУ С(К)Ш № 209</v>
      </c>
      <c r="B36" s="39" t="str">
        <f>'Таб_1 _Дети_с_ОВЗ_ОАП_с 01.01'!C35</f>
        <v>г.Новосибирск</v>
      </c>
      <c r="C36" s="84" t="s">
        <v>272</v>
      </c>
      <c r="D36" s="85"/>
      <c r="E36" s="85"/>
      <c r="F36" s="85"/>
      <c r="G36" s="85"/>
      <c r="H36" s="86">
        <f t="shared" si="17"/>
        <v>0</v>
      </c>
      <c r="I36" s="85"/>
      <c r="J36" s="85"/>
      <c r="K36" s="85"/>
      <c r="L36" s="85"/>
      <c r="M36" s="85"/>
      <c r="N36" s="85"/>
      <c r="O36" s="85"/>
      <c r="P36" s="85"/>
      <c r="Q36" s="86">
        <f t="shared" si="18"/>
        <v>0</v>
      </c>
      <c r="R36" s="85"/>
      <c r="S36" s="85"/>
      <c r="T36" s="85"/>
      <c r="U36" s="85"/>
      <c r="V36" s="85"/>
      <c r="W36" s="85"/>
      <c r="X36" s="85"/>
      <c r="Y36" s="85"/>
      <c r="Z36" s="86">
        <f t="shared" si="19"/>
        <v>0</v>
      </c>
      <c r="AA36" s="85"/>
      <c r="AB36" s="85"/>
      <c r="AC36" s="85"/>
      <c r="AD36" s="85"/>
      <c r="AE36" s="85"/>
      <c r="AF36" s="85"/>
      <c r="AG36" s="85"/>
      <c r="AH36" s="85"/>
      <c r="AI36" s="85">
        <v>0</v>
      </c>
      <c r="AJ36" s="85"/>
      <c r="AK36" s="85"/>
      <c r="AL36" s="85"/>
      <c r="AM36" s="85"/>
      <c r="AN36" s="197">
        <v>46.097999999999999</v>
      </c>
      <c r="AO36" s="197">
        <v>0.9</v>
      </c>
      <c r="AP36" s="87">
        <v>1.2</v>
      </c>
      <c r="AQ36" s="87">
        <v>1.05</v>
      </c>
      <c r="AR36" s="87">
        <v>0</v>
      </c>
      <c r="AS36" s="87">
        <v>2.1</v>
      </c>
      <c r="AT36" s="87">
        <v>0</v>
      </c>
      <c r="AU36" s="87">
        <v>11.5</v>
      </c>
      <c r="AV36" s="87">
        <v>0</v>
      </c>
      <c r="AW36" s="87">
        <v>0</v>
      </c>
      <c r="AX36" s="87">
        <v>0</v>
      </c>
      <c r="AY36" s="87">
        <v>0</v>
      </c>
      <c r="AZ36" s="42"/>
      <c r="BA36" s="42"/>
      <c r="BB36" s="42"/>
      <c r="BC36" s="42"/>
    </row>
    <row r="37" spans="1:55" ht="24.95" customHeight="1" x14ac:dyDescent="0.2">
      <c r="A37" s="32" t="str">
        <f>'Таб_1 _Дети_с_ОВЗ_ОАП_с 01.01'!B36</f>
        <v>МКОУ С(К)Ш №31</v>
      </c>
      <c r="B37" s="39" t="str">
        <f>'Таб_1 _Дети_с_ОВЗ_ОАП_с 01.01'!C36</f>
        <v>г.Новосибирск</v>
      </c>
      <c r="C37" s="84" t="s">
        <v>272</v>
      </c>
      <c r="D37" s="85"/>
      <c r="E37" s="85"/>
      <c r="F37" s="85"/>
      <c r="G37" s="85"/>
      <c r="H37" s="86">
        <f t="shared" si="17"/>
        <v>0</v>
      </c>
      <c r="I37" s="85"/>
      <c r="J37" s="85"/>
      <c r="K37" s="85"/>
      <c r="L37" s="85"/>
      <c r="M37" s="85"/>
      <c r="N37" s="85"/>
      <c r="O37" s="85"/>
      <c r="P37" s="85"/>
      <c r="Q37" s="86">
        <f t="shared" si="18"/>
        <v>0</v>
      </c>
      <c r="R37" s="85"/>
      <c r="S37" s="85"/>
      <c r="T37" s="85"/>
      <c r="U37" s="85"/>
      <c r="V37" s="85"/>
      <c r="W37" s="85"/>
      <c r="X37" s="85"/>
      <c r="Y37" s="85"/>
      <c r="Z37" s="86">
        <f t="shared" si="19"/>
        <v>0</v>
      </c>
      <c r="AA37" s="85"/>
      <c r="AB37" s="85"/>
      <c r="AC37" s="85"/>
      <c r="AD37" s="85"/>
      <c r="AE37" s="85"/>
      <c r="AF37" s="85"/>
      <c r="AG37" s="85"/>
      <c r="AH37" s="85"/>
      <c r="AI37" s="85">
        <v>0</v>
      </c>
      <c r="AJ37" s="85"/>
      <c r="AK37" s="85"/>
      <c r="AL37" s="85"/>
      <c r="AM37" s="85"/>
      <c r="AN37" s="197">
        <v>46.097999999999999</v>
      </c>
      <c r="AO37" s="197">
        <v>0.9</v>
      </c>
      <c r="AP37" s="87">
        <v>1.2</v>
      </c>
      <c r="AQ37" s="87">
        <v>1.05</v>
      </c>
      <c r="AR37" s="87">
        <v>0</v>
      </c>
      <c r="AS37" s="87">
        <v>2.1</v>
      </c>
      <c r="AT37" s="87">
        <v>0</v>
      </c>
      <c r="AU37" s="87">
        <v>11.5</v>
      </c>
      <c r="AV37" s="87">
        <v>0</v>
      </c>
      <c r="AW37" s="87">
        <v>0</v>
      </c>
      <c r="AX37" s="87">
        <v>0</v>
      </c>
      <c r="AY37" s="87">
        <v>0</v>
      </c>
      <c r="AZ37" s="42"/>
      <c r="BA37" s="42"/>
      <c r="BB37" s="42"/>
      <c r="BC37" s="42"/>
    </row>
    <row r="38" spans="1:55" ht="24.95" customHeight="1" x14ac:dyDescent="0.2">
      <c r="A38" s="32" t="str">
        <f>'Таб_1 _Дети_с_ОВЗ_ОАП_с 01.01'!B37</f>
        <v>МКОУ С(К)ШИ №116</v>
      </c>
      <c r="B38" s="39" t="str">
        <f>'Таб_1 _Дети_с_ОВЗ_ОАП_с 01.01'!C37</f>
        <v>г.Новосибирск</v>
      </c>
      <c r="C38" s="84" t="s">
        <v>272</v>
      </c>
      <c r="D38" s="85"/>
      <c r="E38" s="85"/>
      <c r="F38" s="85"/>
      <c r="G38" s="85"/>
      <c r="H38" s="86">
        <f t="shared" si="17"/>
        <v>0</v>
      </c>
      <c r="I38" s="85"/>
      <c r="J38" s="85"/>
      <c r="K38" s="85"/>
      <c r="L38" s="85"/>
      <c r="M38" s="85"/>
      <c r="N38" s="85"/>
      <c r="O38" s="85"/>
      <c r="P38" s="85"/>
      <c r="Q38" s="86">
        <f t="shared" si="18"/>
        <v>0</v>
      </c>
      <c r="R38" s="85"/>
      <c r="S38" s="85"/>
      <c r="T38" s="85"/>
      <c r="U38" s="85"/>
      <c r="V38" s="85"/>
      <c r="W38" s="85"/>
      <c r="X38" s="85"/>
      <c r="Y38" s="85"/>
      <c r="Z38" s="86">
        <f t="shared" si="19"/>
        <v>0</v>
      </c>
      <c r="AA38" s="85"/>
      <c r="AB38" s="85"/>
      <c r="AC38" s="85"/>
      <c r="AD38" s="85"/>
      <c r="AE38" s="85"/>
      <c r="AF38" s="85"/>
      <c r="AG38" s="85"/>
      <c r="AH38" s="85"/>
      <c r="AI38" s="85">
        <v>0</v>
      </c>
      <c r="AJ38" s="85"/>
      <c r="AK38" s="85"/>
      <c r="AL38" s="85"/>
      <c r="AM38" s="85"/>
      <c r="AN38" s="197">
        <v>46.097999999999999</v>
      </c>
      <c r="AO38" s="197">
        <v>0.9</v>
      </c>
      <c r="AP38" s="87">
        <v>1.2</v>
      </c>
      <c r="AQ38" s="87">
        <v>1.05</v>
      </c>
      <c r="AR38" s="87">
        <v>0</v>
      </c>
      <c r="AS38" s="87">
        <v>2.1</v>
      </c>
      <c r="AT38" s="87">
        <v>0</v>
      </c>
      <c r="AU38" s="87">
        <v>11.5</v>
      </c>
      <c r="AV38" s="87">
        <v>0</v>
      </c>
      <c r="AW38" s="87">
        <v>0</v>
      </c>
      <c r="AX38" s="87">
        <v>0</v>
      </c>
      <c r="AY38" s="87">
        <v>0</v>
      </c>
      <c r="AZ38" s="42"/>
      <c r="BA38" s="42"/>
      <c r="BB38" s="42"/>
      <c r="BC38" s="42"/>
    </row>
    <row r="39" spans="1:55" ht="24.95" customHeight="1" x14ac:dyDescent="0.2">
      <c r="A39" s="32" t="str">
        <f>'Таб_1 _Дети_с_ОВЗ_ОАП_с 01.01'!B38</f>
        <v>МКОУ С(К)О школа-интернат № 152</v>
      </c>
      <c r="B39" s="39" t="str">
        <f>'Таб_1 _Дети_с_ОВЗ_ОАП_с 01.01'!C38</f>
        <v>г.Новосибирск</v>
      </c>
      <c r="C39" s="84" t="s">
        <v>272</v>
      </c>
      <c r="D39" s="85"/>
      <c r="E39" s="85"/>
      <c r="F39" s="85"/>
      <c r="G39" s="85"/>
      <c r="H39" s="86">
        <f t="shared" si="17"/>
        <v>0</v>
      </c>
      <c r="I39" s="85"/>
      <c r="J39" s="85"/>
      <c r="K39" s="85"/>
      <c r="L39" s="85"/>
      <c r="M39" s="85"/>
      <c r="N39" s="85"/>
      <c r="O39" s="85"/>
      <c r="P39" s="85"/>
      <c r="Q39" s="86">
        <f t="shared" si="18"/>
        <v>0</v>
      </c>
      <c r="R39" s="85"/>
      <c r="S39" s="85"/>
      <c r="T39" s="85"/>
      <c r="U39" s="85"/>
      <c r="V39" s="85"/>
      <c r="W39" s="85"/>
      <c r="X39" s="85"/>
      <c r="Y39" s="85"/>
      <c r="Z39" s="86">
        <f t="shared" si="19"/>
        <v>0</v>
      </c>
      <c r="AA39" s="85"/>
      <c r="AB39" s="85"/>
      <c r="AC39" s="85"/>
      <c r="AD39" s="85"/>
      <c r="AE39" s="85"/>
      <c r="AF39" s="85"/>
      <c r="AG39" s="85"/>
      <c r="AH39" s="85"/>
      <c r="AI39" s="85">
        <v>0</v>
      </c>
      <c r="AJ39" s="85"/>
      <c r="AK39" s="85"/>
      <c r="AL39" s="85"/>
      <c r="AM39" s="85"/>
      <c r="AN39" s="197">
        <v>46.097999999999999</v>
      </c>
      <c r="AO39" s="197">
        <v>0.9</v>
      </c>
      <c r="AP39" s="87">
        <v>1.2</v>
      </c>
      <c r="AQ39" s="87">
        <v>1.05</v>
      </c>
      <c r="AR39" s="87">
        <v>0</v>
      </c>
      <c r="AS39" s="87">
        <v>2.1</v>
      </c>
      <c r="AT39" s="87">
        <v>0</v>
      </c>
      <c r="AU39" s="87">
        <v>11.5</v>
      </c>
      <c r="AV39" s="87">
        <v>0</v>
      </c>
      <c r="AW39" s="87">
        <v>0</v>
      </c>
      <c r="AX39" s="87">
        <v>0</v>
      </c>
      <c r="AY39" s="87">
        <v>0</v>
      </c>
      <c r="AZ39" s="42"/>
      <c r="BA39" s="42"/>
      <c r="BB39" s="42"/>
      <c r="BC39" s="42"/>
    </row>
    <row r="40" spans="1:55" ht="24.95" customHeight="1" x14ac:dyDescent="0.2">
      <c r="A40" s="32" t="str">
        <f>'Таб_1 _Дети_с_ОВЗ_ОАП_с 01.01'!B39</f>
        <v>МКОУ С(К) Ш № 107</v>
      </c>
      <c r="B40" s="39" t="str">
        <f>'Таб_1 _Дети_с_ОВЗ_ОАП_с 01.01'!C39</f>
        <v>г.Новосибирск</v>
      </c>
      <c r="C40" s="84" t="s">
        <v>272</v>
      </c>
      <c r="D40" s="85"/>
      <c r="E40" s="85"/>
      <c r="F40" s="85"/>
      <c r="G40" s="85"/>
      <c r="H40" s="86">
        <f t="shared" si="17"/>
        <v>0</v>
      </c>
      <c r="I40" s="85"/>
      <c r="J40" s="85"/>
      <c r="K40" s="85"/>
      <c r="L40" s="85"/>
      <c r="M40" s="85"/>
      <c r="N40" s="85"/>
      <c r="O40" s="85"/>
      <c r="P40" s="85"/>
      <c r="Q40" s="86">
        <f t="shared" si="18"/>
        <v>0</v>
      </c>
      <c r="R40" s="85"/>
      <c r="S40" s="85"/>
      <c r="T40" s="85"/>
      <c r="U40" s="85"/>
      <c r="V40" s="85"/>
      <c r="W40" s="85"/>
      <c r="X40" s="85"/>
      <c r="Y40" s="85"/>
      <c r="Z40" s="86">
        <f t="shared" si="19"/>
        <v>0</v>
      </c>
      <c r="AA40" s="85"/>
      <c r="AB40" s="85"/>
      <c r="AC40" s="85"/>
      <c r="AD40" s="85"/>
      <c r="AE40" s="85"/>
      <c r="AF40" s="85"/>
      <c r="AG40" s="85"/>
      <c r="AH40" s="85"/>
      <c r="AI40" s="85">
        <v>0</v>
      </c>
      <c r="AJ40" s="85"/>
      <c r="AK40" s="85"/>
      <c r="AL40" s="85"/>
      <c r="AM40" s="85"/>
      <c r="AN40" s="197">
        <v>46.097999999999999</v>
      </c>
      <c r="AO40" s="197">
        <v>0.9</v>
      </c>
      <c r="AP40" s="87">
        <v>1.2</v>
      </c>
      <c r="AQ40" s="87">
        <v>1.05</v>
      </c>
      <c r="AR40" s="87">
        <v>0</v>
      </c>
      <c r="AS40" s="87">
        <v>2.1</v>
      </c>
      <c r="AT40" s="87">
        <v>0</v>
      </c>
      <c r="AU40" s="87">
        <v>11.5</v>
      </c>
      <c r="AV40" s="87">
        <v>0</v>
      </c>
      <c r="AW40" s="87">
        <v>0</v>
      </c>
      <c r="AX40" s="87">
        <v>0</v>
      </c>
      <c r="AY40" s="87">
        <v>0</v>
      </c>
      <c r="AZ40" s="42"/>
      <c r="BA40" s="42"/>
      <c r="BB40" s="42"/>
      <c r="BC40" s="42"/>
    </row>
    <row r="41" spans="1:55" ht="24.95" customHeight="1" x14ac:dyDescent="0.2">
      <c r="A41" s="32" t="str">
        <f>'Таб_1 _Дети_с_ОВЗ_ОАП_с 01.01'!B40</f>
        <v>МКОУ С(К)Ш № 14</v>
      </c>
      <c r="B41" s="39" t="str">
        <f>'Таб_1 _Дети_с_ОВЗ_ОАП_с 01.01'!C40</f>
        <v>г.Новосибирск</v>
      </c>
      <c r="C41" s="84" t="s">
        <v>272</v>
      </c>
      <c r="D41" s="85"/>
      <c r="E41" s="85"/>
      <c r="F41" s="85"/>
      <c r="G41" s="85"/>
      <c r="H41" s="86">
        <f t="shared" si="17"/>
        <v>0</v>
      </c>
      <c r="I41" s="85"/>
      <c r="J41" s="85"/>
      <c r="K41" s="85"/>
      <c r="L41" s="85"/>
      <c r="M41" s="85"/>
      <c r="N41" s="85"/>
      <c r="O41" s="85"/>
      <c r="P41" s="85"/>
      <c r="Q41" s="86">
        <f t="shared" si="18"/>
        <v>0</v>
      </c>
      <c r="R41" s="85"/>
      <c r="S41" s="85"/>
      <c r="T41" s="85"/>
      <c r="U41" s="85"/>
      <c r="V41" s="85"/>
      <c r="W41" s="85"/>
      <c r="X41" s="85"/>
      <c r="Y41" s="85"/>
      <c r="Z41" s="86">
        <f t="shared" si="19"/>
        <v>0</v>
      </c>
      <c r="AA41" s="85"/>
      <c r="AB41" s="85"/>
      <c r="AC41" s="85"/>
      <c r="AD41" s="85"/>
      <c r="AE41" s="85"/>
      <c r="AF41" s="85"/>
      <c r="AG41" s="85"/>
      <c r="AH41" s="85"/>
      <c r="AI41" s="85">
        <v>0</v>
      </c>
      <c r="AJ41" s="85"/>
      <c r="AK41" s="85"/>
      <c r="AL41" s="85"/>
      <c r="AM41" s="85"/>
      <c r="AN41" s="197">
        <v>46.097999999999999</v>
      </c>
      <c r="AO41" s="197">
        <v>0.9</v>
      </c>
      <c r="AP41" s="87">
        <v>1.2</v>
      </c>
      <c r="AQ41" s="87">
        <v>1.05</v>
      </c>
      <c r="AR41" s="87">
        <v>0</v>
      </c>
      <c r="AS41" s="87">
        <v>2.1</v>
      </c>
      <c r="AT41" s="87">
        <v>0</v>
      </c>
      <c r="AU41" s="87">
        <v>11.5</v>
      </c>
      <c r="AV41" s="87">
        <v>0</v>
      </c>
      <c r="AW41" s="87">
        <v>0</v>
      </c>
      <c r="AX41" s="87">
        <v>0</v>
      </c>
      <c r="AY41" s="87">
        <v>0</v>
      </c>
      <c r="AZ41" s="42"/>
      <c r="BA41" s="42"/>
      <c r="BB41" s="42"/>
      <c r="BC41" s="42"/>
    </row>
    <row r="42" spans="1:55" ht="24.95" customHeight="1" x14ac:dyDescent="0.2">
      <c r="A42" s="32" t="str">
        <f>'Таб_1 _Дети_с_ОВЗ_ОАП_с 01.01'!B41</f>
        <v>МКОУ С(К)Ш № 62</v>
      </c>
      <c r="B42" s="39" t="str">
        <f>'Таб_1 _Дети_с_ОВЗ_ОАП_с 01.01'!C41</f>
        <v>г.Новосибирск</v>
      </c>
      <c r="C42" s="84" t="s">
        <v>272</v>
      </c>
      <c r="D42" s="85"/>
      <c r="E42" s="85"/>
      <c r="F42" s="85"/>
      <c r="G42" s="85"/>
      <c r="H42" s="86">
        <f t="shared" si="17"/>
        <v>0</v>
      </c>
      <c r="I42" s="85"/>
      <c r="J42" s="85"/>
      <c r="K42" s="85"/>
      <c r="L42" s="85"/>
      <c r="M42" s="85"/>
      <c r="N42" s="85"/>
      <c r="O42" s="85"/>
      <c r="P42" s="85"/>
      <c r="Q42" s="86">
        <f t="shared" si="18"/>
        <v>0</v>
      </c>
      <c r="R42" s="85"/>
      <c r="S42" s="85"/>
      <c r="T42" s="85"/>
      <c r="U42" s="85"/>
      <c r="V42" s="85"/>
      <c r="W42" s="85"/>
      <c r="X42" s="85"/>
      <c r="Y42" s="85"/>
      <c r="Z42" s="86">
        <f t="shared" si="19"/>
        <v>0</v>
      </c>
      <c r="AA42" s="85"/>
      <c r="AB42" s="85"/>
      <c r="AC42" s="85"/>
      <c r="AD42" s="85"/>
      <c r="AE42" s="85"/>
      <c r="AF42" s="85"/>
      <c r="AG42" s="85"/>
      <c r="AH42" s="85"/>
      <c r="AI42" s="85">
        <v>0</v>
      </c>
      <c r="AJ42" s="85"/>
      <c r="AK42" s="85"/>
      <c r="AL42" s="85"/>
      <c r="AM42" s="85"/>
      <c r="AN42" s="197">
        <v>46.097999999999999</v>
      </c>
      <c r="AO42" s="197">
        <v>0.9</v>
      </c>
      <c r="AP42" s="87">
        <v>1.2</v>
      </c>
      <c r="AQ42" s="87">
        <v>1.05</v>
      </c>
      <c r="AR42" s="87">
        <v>0</v>
      </c>
      <c r="AS42" s="87">
        <v>2.1</v>
      </c>
      <c r="AT42" s="87">
        <v>0</v>
      </c>
      <c r="AU42" s="87">
        <v>11.5</v>
      </c>
      <c r="AV42" s="87">
        <v>0</v>
      </c>
      <c r="AW42" s="87">
        <v>0</v>
      </c>
      <c r="AX42" s="87">
        <v>0</v>
      </c>
      <c r="AY42" s="87">
        <v>0</v>
      </c>
      <c r="AZ42" s="42"/>
      <c r="BA42" s="42"/>
      <c r="BB42" s="42"/>
      <c r="BC42" s="42"/>
    </row>
    <row r="43" spans="1:55" ht="24.95" customHeight="1" x14ac:dyDescent="0.2">
      <c r="A43" s="32" t="str">
        <f>'Таб_1 _Дети_с_ОВЗ_ОАП_с 01.01'!B42</f>
        <v>МКОУ С(К)ШИ № 39</v>
      </c>
      <c r="B43" s="39" t="str">
        <f>'Таб_1 _Дети_с_ОВЗ_ОАП_с 01.01'!C42</f>
        <v>г.Новосибирск</v>
      </c>
      <c r="C43" s="84" t="s">
        <v>272</v>
      </c>
      <c r="D43" s="85"/>
      <c r="E43" s="85"/>
      <c r="F43" s="85"/>
      <c r="G43" s="85"/>
      <c r="H43" s="86">
        <f t="shared" si="17"/>
        <v>0</v>
      </c>
      <c r="I43" s="85"/>
      <c r="J43" s="85"/>
      <c r="K43" s="85"/>
      <c r="L43" s="85"/>
      <c r="M43" s="85"/>
      <c r="N43" s="85"/>
      <c r="O43" s="85"/>
      <c r="P43" s="85"/>
      <c r="Q43" s="86">
        <f t="shared" si="18"/>
        <v>0</v>
      </c>
      <c r="R43" s="85"/>
      <c r="S43" s="85"/>
      <c r="T43" s="85"/>
      <c r="U43" s="85"/>
      <c r="V43" s="85"/>
      <c r="W43" s="85"/>
      <c r="X43" s="85"/>
      <c r="Y43" s="85"/>
      <c r="Z43" s="86">
        <f t="shared" si="19"/>
        <v>0</v>
      </c>
      <c r="AA43" s="85"/>
      <c r="AB43" s="85"/>
      <c r="AC43" s="85"/>
      <c r="AD43" s="85"/>
      <c r="AE43" s="85"/>
      <c r="AF43" s="85"/>
      <c r="AG43" s="85"/>
      <c r="AH43" s="85"/>
      <c r="AI43" s="85">
        <v>0</v>
      </c>
      <c r="AJ43" s="85"/>
      <c r="AK43" s="85"/>
      <c r="AL43" s="85"/>
      <c r="AM43" s="85"/>
      <c r="AN43" s="197">
        <v>46.097999999999999</v>
      </c>
      <c r="AO43" s="197">
        <v>0.9</v>
      </c>
      <c r="AP43" s="87">
        <v>1.2</v>
      </c>
      <c r="AQ43" s="87">
        <v>1.05</v>
      </c>
      <c r="AR43" s="87">
        <v>0</v>
      </c>
      <c r="AS43" s="87">
        <v>2.1</v>
      </c>
      <c r="AT43" s="87">
        <v>0</v>
      </c>
      <c r="AU43" s="87">
        <v>11.5</v>
      </c>
      <c r="AV43" s="87">
        <v>0</v>
      </c>
      <c r="AW43" s="87">
        <v>0</v>
      </c>
      <c r="AX43" s="87">
        <v>0</v>
      </c>
      <c r="AY43" s="87">
        <v>0</v>
      </c>
      <c r="AZ43" s="42"/>
      <c r="BA43" s="42"/>
      <c r="BB43" s="42"/>
      <c r="BC43" s="42"/>
    </row>
    <row r="44" spans="1:55" ht="24.95" customHeight="1" x14ac:dyDescent="0.2">
      <c r="A44" s="32" t="str">
        <f>'Таб_1 _Дети_с_ОВЗ_ОАП_с 01.01'!B43</f>
        <v>МКС(К)ОУ С(К)ОШ № 1 VIII вида</v>
      </c>
      <c r="B44" s="39" t="str">
        <f>'Таб_1 _Дети_с_ОВЗ_ОАП_с 01.01'!C43</f>
        <v>г.Новосибирск</v>
      </c>
      <c r="C44" s="84" t="s">
        <v>272</v>
      </c>
      <c r="D44" s="85"/>
      <c r="E44" s="85"/>
      <c r="F44" s="85"/>
      <c r="G44" s="85"/>
      <c r="H44" s="86">
        <f t="shared" si="17"/>
        <v>0</v>
      </c>
      <c r="I44" s="85"/>
      <c r="J44" s="85"/>
      <c r="K44" s="85"/>
      <c r="L44" s="85"/>
      <c r="M44" s="85"/>
      <c r="N44" s="85"/>
      <c r="O44" s="85"/>
      <c r="P44" s="85"/>
      <c r="Q44" s="86">
        <f t="shared" si="18"/>
        <v>0</v>
      </c>
      <c r="R44" s="85"/>
      <c r="S44" s="85"/>
      <c r="T44" s="85"/>
      <c r="U44" s="85"/>
      <c r="V44" s="85"/>
      <c r="W44" s="85"/>
      <c r="X44" s="85"/>
      <c r="Y44" s="85"/>
      <c r="Z44" s="86">
        <f t="shared" si="19"/>
        <v>0</v>
      </c>
      <c r="AA44" s="85"/>
      <c r="AB44" s="85"/>
      <c r="AC44" s="85"/>
      <c r="AD44" s="85"/>
      <c r="AE44" s="85"/>
      <c r="AF44" s="85"/>
      <c r="AG44" s="85"/>
      <c r="AH44" s="85"/>
      <c r="AI44" s="85">
        <v>0</v>
      </c>
      <c r="AJ44" s="85"/>
      <c r="AK44" s="85"/>
      <c r="AL44" s="85"/>
      <c r="AM44" s="85"/>
      <c r="AN44" s="197">
        <v>46.097999999999999</v>
      </c>
      <c r="AO44" s="197">
        <v>0.9</v>
      </c>
      <c r="AP44" s="87">
        <v>1.2</v>
      </c>
      <c r="AQ44" s="87">
        <v>1.05</v>
      </c>
      <c r="AR44" s="87">
        <v>0</v>
      </c>
      <c r="AS44" s="87">
        <v>2.1</v>
      </c>
      <c r="AT44" s="87">
        <v>0</v>
      </c>
      <c r="AU44" s="87">
        <v>11.5</v>
      </c>
      <c r="AV44" s="87">
        <v>0</v>
      </c>
      <c r="AW44" s="87">
        <v>0</v>
      </c>
      <c r="AX44" s="87">
        <v>0</v>
      </c>
      <c r="AY44" s="87">
        <v>0</v>
      </c>
      <c r="AZ44" s="42"/>
      <c r="BA44" s="42"/>
      <c r="BB44" s="42"/>
      <c r="BC44" s="42"/>
    </row>
    <row r="45" spans="1:55" ht="24.95" customHeight="1" x14ac:dyDescent="0.2">
      <c r="A45" s="32" t="str">
        <f>'Таб_1 _Дети_с_ОВЗ_ОАП_с 01.01'!B44</f>
        <v>МКС(К)ОУ С (К) ОШ № 148</v>
      </c>
      <c r="B45" s="39" t="str">
        <f>'Таб_1 _Дети_с_ОВЗ_ОАП_с 01.01'!C44</f>
        <v>г.Новосибирск</v>
      </c>
      <c r="C45" s="84" t="s">
        <v>272</v>
      </c>
      <c r="D45" s="85"/>
      <c r="E45" s="85"/>
      <c r="F45" s="85"/>
      <c r="G45" s="85"/>
      <c r="H45" s="86">
        <f t="shared" si="17"/>
        <v>0</v>
      </c>
      <c r="I45" s="85"/>
      <c r="J45" s="85"/>
      <c r="K45" s="85"/>
      <c r="L45" s="85"/>
      <c r="M45" s="85"/>
      <c r="N45" s="85"/>
      <c r="O45" s="85"/>
      <c r="P45" s="85"/>
      <c r="Q45" s="86">
        <f t="shared" si="18"/>
        <v>0</v>
      </c>
      <c r="R45" s="85"/>
      <c r="S45" s="85"/>
      <c r="T45" s="85"/>
      <c r="U45" s="85"/>
      <c r="V45" s="85"/>
      <c r="W45" s="85"/>
      <c r="X45" s="85"/>
      <c r="Y45" s="85"/>
      <c r="Z45" s="86">
        <f t="shared" si="19"/>
        <v>0</v>
      </c>
      <c r="AA45" s="85"/>
      <c r="AB45" s="85"/>
      <c r="AC45" s="85"/>
      <c r="AD45" s="85"/>
      <c r="AE45" s="85"/>
      <c r="AF45" s="85"/>
      <c r="AG45" s="85"/>
      <c r="AH45" s="85"/>
      <c r="AI45" s="85">
        <v>0</v>
      </c>
      <c r="AJ45" s="85"/>
      <c r="AK45" s="85"/>
      <c r="AL45" s="85"/>
      <c r="AM45" s="85"/>
      <c r="AN45" s="197">
        <v>46.097999999999999</v>
      </c>
      <c r="AO45" s="197">
        <v>0.9</v>
      </c>
      <c r="AP45" s="87">
        <v>1.2</v>
      </c>
      <c r="AQ45" s="87">
        <v>1.05</v>
      </c>
      <c r="AR45" s="87">
        <v>0</v>
      </c>
      <c r="AS45" s="87">
        <v>2.1</v>
      </c>
      <c r="AT45" s="87">
        <v>0</v>
      </c>
      <c r="AU45" s="87">
        <v>11.5</v>
      </c>
      <c r="AV45" s="87">
        <v>0</v>
      </c>
      <c r="AW45" s="87">
        <v>0</v>
      </c>
      <c r="AX45" s="87">
        <v>0</v>
      </c>
      <c r="AY45" s="87">
        <v>0</v>
      </c>
      <c r="AZ45" s="42"/>
      <c r="BA45" s="42"/>
      <c r="BB45" s="42"/>
      <c r="BC45" s="42"/>
    </row>
    <row r="46" spans="1:55" ht="24.95" customHeight="1" x14ac:dyDescent="0.2">
      <c r="A46" s="32" t="str">
        <f>'Таб_1 _Дети_с_ОВЗ_ОАП_с 01.01'!B45</f>
        <v>МКОУ С(К) Ш № 5 "Новые надежды"</v>
      </c>
      <c r="B46" s="39" t="str">
        <f>'Таб_1 _Дети_с_ОВЗ_ОАП_с 01.01'!C45</f>
        <v>г.Новосибирск</v>
      </c>
      <c r="C46" s="84" t="s">
        <v>272</v>
      </c>
      <c r="D46" s="85"/>
      <c r="E46" s="85"/>
      <c r="F46" s="85"/>
      <c r="G46" s="85"/>
      <c r="H46" s="86">
        <f t="shared" si="17"/>
        <v>0</v>
      </c>
      <c r="I46" s="85"/>
      <c r="J46" s="85"/>
      <c r="K46" s="85"/>
      <c r="L46" s="85"/>
      <c r="M46" s="85"/>
      <c r="N46" s="85"/>
      <c r="O46" s="85"/>
      <c r="P46" s="85"/>
      <c r="Q46" s="86">
        <f t="shared" si="18"/>
        <v>0</v>
      </c>
      <c r="R46" s="85"/>
      <c r="S46" s="85"/>
      <c r="T46" s="85"/>
      <c r="U46" s="85"/>
      <c r="V46" s="85"/>
      <c r="W46" s="85"/>
      <c r="X46" s="85"/>
      <c r="Y46" s="85"/>
      <c r="Z46" s="86">
        <f t="shared" si="19"/>
        <v>0</v>
      </c>
      <c r="AA46" s="85"/>
      <c r="AB46" s="85"/>
      <c r="AC46" s="85"/>
      <c r="AD46" s="85"/>
      <c r="AE46" s="85"/>
      <c r="AF46" s="85"/>
      <c r="AG46" s="85"/>
      <c r="AH46" s="85"/>
      <c r="AI46" s="85">
        <v>0</v>
      </c>
      <c r="AJ46" s="85"/>
      <c r="AK46" s="85"/>
      <c r="AL46" s="85"/>
      <c r="AM46" s="85"/>
      <c r="AN46" s="197">
        <v>46.097999999999999</v>
      </c>
      <c r="AO46" s="197">
        <v>0.9</v>
      </c>
      <c r="AP46" s="87">
        <v>1.2</v>
      </c>
      <c r="AQ46" s="87">
        <v>1.05</v>
      </c>
      <c r="AR46" s="87">
        <v>0</v>
      </c>
      <c r="AS46" s="87">
        <v>2.1</v>
      </c>
      <c r="AT46" s="87">
        <v>0</v>
      </c>
      <c r="AU46" s="87">
        <v>11.5</v>
      </c>
      <c r="AV46" s="87">
        <v>0</v>
      </c>
      <c r="AW46" s="87">
        <v>0</v>
      </c>
      <c r="AX46" s="87">
        <v>0</v>
      </c>
      <c r="AY46" s="87">
        <v>0</v>
      </c>
      <c r="AZ46" s="42"/>
      <c r="BA46" s="42"/>
      <c r="BB46" s="42"/>
      <c r="BC46" s="42"/>
    </row>
    <row r="47" spans="1:55" ht="24.95" customHeight="1" x14ac:dyDescent="0.2">
      <c r="A47" s="32" t="str">
        <f>'Таб_1 _Дети_с_ОВЗ_ОАП_с 01.01'!B46</f>
        <v>МКОУС(К)НШ № 60 "Сибирский лучик"</v>
      </c>
      <c r="B47" s="39" t="str">
        <f>'Таб_1 _Дети_с_ОВЗ_ОАП_с 01.01'!C46</f>
        <v>г.Новосибирск</v>
      </c>
      <c r="C47" s="84" t="s">
        <v>272</v>
      </c>
      <c r="D47" s="195">
        <v>58</v>
      </c>
      <c r="E47" s="196">
        <v>2</v>
      </c>
      <c r="F47" s="91"/>
      <c r="G47" s="91"/>
      <c r="H47" s="86">
        <f t="shared" si="17"/>
        <v>2</v>
      </c>
      <c r="I47" s="90">
        <v>1</v>
      </c>
      <c r="J47" s="91"/>
      <c r="K47" s="91">
        <v>1</v>
      </c>
      <c r="L47" s="91"/>
      <c r="M47" s="91"/>
      <c r="N47" s="91"/>
      <c r="O47" s="91"/>
      <c r="P47" s="91"/>
      <c r="Q47" s="86">
        <f t="shared" si="18"/>
        <v>0</v>
      </c>
      <c r="R47" s="85"/>
      <c r="S47" s="85"/>
      <c r="T47" s="85"/>
      <c r="U47" s="85"/>
      <c r="V47" s="85"/>
      <c r="W47" s="85"/>
      <c r="X47" s="85"/>
      <c r="Y47" s="85"/>
      <c r="Z47" s="86">
        <f t="shared" si="19"/>
        <v>0</v>
      </c>
      <c r="AA47" s="85"/>
      <c r="AB47" s="85"/>
      <c r="AC47" s="85"/>
      <c r="AD47" s="85"/>
      <c r="AE47" s="85"/>
      <c r="AF47" s="85"/>
      <c r="AG47" s="85"/>
      <c r="AH47" s="85"/>
      <c r="AI47" s="85">
        <v>0</v>
      </c>
      <c r="AJ47" s="85"/>
      <c r="AK47" s="85"/>
      <c r="AL47" s="85"/>
      <c r="AM47" s="85"/>
      <c r="AN47" s="197">
        <v>46.097999999999999</v>
      </c>
      <c r="AO47" s="197">
        <v>0.9</v>
      </c>
      <c r="AP47" s="87">
        <v>1.2</v>
      </c>
      <c r="AQ47" s="87">
        <v>1.05</v>
      </c>
      <c r="AR47" s="87">
        <v>2765.9</v>
      </c>
      <c r="AS47" s="87">
        <v>2.1</v>
      </c>
      <c r="AT47" s="87">
        <v>193.6</v>
      </c>
      <c r="AU47" s="87">
        <v>11.5</v>
      </c>
      <c r="AV47" s="87">
        <v>0</v>
      </c>
      <c r="AW47" s="87">
        <v>2959.5</v>
      </c>
      <c r="AX47" s="87">
        <v>54</v>
      </c>
      <c r="AY47" s="87">
        <v>3013.5</v>
      </c>
      <c r="AZ47" s="42"/>
      <c r="BA47" s="42"/>
      <c r="BB47" s="42"/>
      <c r="BC47" s="42"/>
    </row>
    <row r="48" spans="1:55" ht="24.95" customHeight="1" x14ac:dyDescent="0.2">
      <c r="A48" s="32" t="str">
        <f>'Таб_1 _Дети_с_ОВЗ_ОАП_с 01.01'!B47</f>
        <v>Итого</v>
      </c>
      <c r="B48" s="39" t="str">
        <f>'Таб_1 _Дети_с_ОВЗ_ОАП_с 01.01'!C47</f>
        <v>г.Новосибирск Итог</v>
      </c>
      <c r="C48" s="84"/>
      <c r="D48" s="84">
        <f t="shared" ref="D48:AY48" si="20">SUM(D32:D47)</f>
        <v>58</v>
      </c>
      <c r="E48" s="84">
        <f t="shared" si="20"/>
        <v>2</v>
      </c>
      <c r="F48" s="84">
        <f t="shared" si="20"/>
        <v>0</v>
      </c>
      <c r="G48" s="84">
        <f t="shared" si="20"/>
        <v>0</v>
      </c>
      <c r="H48" s="89">
        <f t="shared" si="20"/>
        <v>2</v>
      </c>
      <c r="I48" s="84">
        <f t="shared" si="20"/>
        <v>1</v>
      </c>
      <c r="J48" s="84">
        <f t="shared" si="20"/>
        <v>0</v>
      </c>
      <c r="K48" s="84">
        <f t="shared" si="20"/>
        <v>1</v>
      </c>
      <c r="L48" s="84">
        <f t="shared" si="20"/>
        <v>0</v>
      </c>
      <c r="M48" s="84">
        <f t="shared" si="20"/>
        <v>0</v>
      </c>
      <c r="N48" s="84">
        <f t="shared" si="20"/>
        <v>0</v>
      </c>
      <c r="O48" s="84">
        <f t="shared" si="20"/>
        <v>0</v>
      </c>
      <c r="P48" s="84">
        <f t="shared" si="20"/>
        <v>0</v>
      </c>
      <c r="Q48" s="89">
        <f t="shared" si="20"/>
        <v>0</v>
      </c>
      <c r="R48" s="84">
        <f t="shared" si="20"/>
        <v>0</v>
      </c>
      <c r="S48" s="84">
        <f t="shared" si="20"/>
        <v>0</v>
      </c>
      <c r="T48" s="84">
        <f t="shared" si="20"/>
        <v>0</v>
      </c>
      <c r="U48" s="84">
        <f t="shared" si="20"/>
        <v>0</v>
      </c>
      <c r="V48" s="84">
        <f t="shared" si="20"/>
        <v>0</v>
      </c>
      <c r="W48" s="84">
        <f t="shared" si="20"/>
        <v>0</v>
      </c>
      <c r="X48" s="84">
        <f t="shared" si="20"/>
        <v>0</v>
      </c>
      <c r="Y48" s="84">
        <f t="shared" si="20"/>
        <v>0</v>
      </c>
      <c r="Z48" s="89">
        <f t="shared" si="20"/>
        <v>0</v>
      </c>
      <c r="AA48" s="84">
        <f t="shared" si="20"/>
        <v>0</v>
      </c>
      <c r="AB48" s="84">
        <f t="shared" si="20"/>
        <v>0</v>
      </c>
      <c r="AC48" s="84">
        <f t="shared" si="20"/>
        <v>0</v>
      </c>
      <c r="AD48" s="84">
        <f t="shared" si="20"/>
        <v>0</v>
      </c>
      <c r="AE48" s="84">
        <f t="shared" si="20"/>
        <v>0</v>
      </c>
      <c r="AF48" s="84">
        <v>0</v>
      </c>
      <c r="AG48" s="84">
        <v>0</v>
      </c>
      <c r="AH48" s="84">
        <v>0</v>
      </c>
      <c r="AI48" s="84">
        <v>0</v>
      </c>
      <c r="AJ48" s="84">
        <v>0</v>
      </c>
      <c r="AK48" s="84">
        <v>0</v>
      </c>
      <c r="AL48" s="84">
        <v>0</v>
      </c>
      <c r="AM48" s="84">
        <v>0</v>
      </c>
      <c r="AN48" s="198"/>
      <c r="AO48" s="198"/>
      <c r="AP48" s="89">
        <v>19.199999999999996</v>
      </c>
      <c r="AQ48" s="89">
        <v>16.800000000000004</v>
      </c>
      <c r="AR48" s="89">
        <v>2765.9</v>
      </c>
      <c r="AS48" s="89">
        <v>33.600000000000009</v>
      </c>
      <c r="AT48" s="89">
        <v>193.6</v>
      </c>
      <c r="AU48" s="89">
        <v>184</v>
      </c>
      <c r="AV48" s="89">
        <v>0</v>
      </c>
      <c r="AW48" s="89">
        <v>2959.5</v>
      </c>
      <c r="AX48" s="89">
        <v>54</v>
      </c>
      <c r="AY48" s="89">
        <v>3013.5</v>
      </c>
      <c r="AZ48" s="42"/>
      <c r="BA48" s="42"/>
      <c r="BB48" s="42"/>
      <c r="BC48" s="42"/>
    </row>
    <row r="49" spans="1:55" ht="24.95" customHeight="1" x14ac:dyDescent="0.2">
      <c r="A49" s="64" t="str">
        <f>'Таб_1 _Дети_с_ОВЗ_ОАП_с 01.01'!B48</f>
        <v>Всего</v>
      </c>
      <c r="B49" s="92" t="str">
        <f>'Таб_1 _Дети_с_ОВЗ_ОАП_с 01.01'!C48</f>
        <v>Общий итог</v>
      </c>
      <c r="C49" s="47"/>
      <c r="D49" s="47">
        <f t="shared" ref="D49:AY49" si="21">D48+D31+D28+D26+D24+D22+D20+D18+D15+D13+D11+D9</f>
        <v>83</v>
      </c>
      <c r="E49" s="47">
        <f t="shared" si="21"/>
        <v>2</v>
      </c>
      <c r="F49" s="47">
        <f t="shared" si="21"/>
        <v>0</v>
      </c>
      <c r="G49" s="47">
        <f t="shared" si="21"/>
        <v>0</v>
      </c>
      <c r="H49" s="47">
        <f t="shared" si="21"/>
        <v>3</v>
      </c>
      <c r="I49" s="47">
        <f t="shared" si="21"/>
        <v>2</v>
      </c>
      <c r="J49" s="47">
        <f t="shared" si="21"/>
        <v>0</v>
      </c>
      <c r="K49" s="47">
        <f t="shared" si="21"/>
        <v>1</v>
      </c>
      <c r="L49" s="47">
        <f t="shared" si="21"/>
        <v>0</v>
      </c>
      <c r="M49" s="47">
        <f t="shared" si="21"/>
        <v>0</v>
      </c>
      <c r="N49" s="47">
        <f t="shared" si="21"/>
        <v>0</v>
      </c>
      <c r="O49" s="47">
        <f t="shared" si="21"/>
        <v>0</v>
      </c>
      <c r="P49" s="47">
        <f t="shared" si="21"/>
        <v>0</v>
      </c>
      <c r="Q49" s="47">
        <f t="shared" si="21"/>
        <v>0</v>
      </c>
      <c r="R49" s="47">
        <f t="shared" si="21"/>
        <v>0</v>
      </c>
      <c r="S49" s="47">
        <f t="shared" si="21"/>
        <v>0</v>
      </c>
      <c r="T49" s="47">
        <f t="shared" si="21"/>
        <v>0</v>
      </c>
      <c r="U49" s="47">
        <f t="shared" si="21"/>
        <v>0</v>
      </c>
      <c r="V49" s="47">
        <f t="shared" si="21"/>
        <v>0</v>
      </c>
      <c r="W49" s="47">
        <f t="shared" si="21"/>
        <v>0</v>
      </c>
      <c r="X49" s="47">
        <f t="shared" si="21"/>
        <v>0</v>
      </c>
      <c r="Y49" s="47">
        <f t="shared" si="21"/>
        <v>0</v>
      </c>
      <c r="Z49" s="47">
        <f t="shared" si="21"/>
        <v>0</v>
      </c>
      <c r="AA49" s="47">
        <f t="shared" si="21"/>
        <v>0</v>
      </c>
      <c r="AB49" s="47">
        <f t="shared" si="21"/>
        <v>0</v>
      </c>
      <c r="AC49" s="47">
        <f t="shared" si="21"/>
        <v>0</v>
      </c>
      <c r="AD49" s="47">
        <f t="shared" si="21"/>
        <v>0</v>
      </c>
      <c r="AE49" s="47">
        <f t="shared" si="21"/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46.097999999999999</v>
      </c>
      <c r="AO49" s="47">
        <v>0.9</v>
      </c>
      <c r="AP49" s="47">
        <v>34.799999999999997</v>
      </c>
      <c r="AQ49" s="47">
        <v>30.450000000000014</v>
      </c>
      <c r="AR49" s="47">
        <v>3918.4</v>
      </c>
      <c r="AS49" s="47">
        <v>60.900000000000027</v>
      </c>
      <c r="AT49" s="47">
        <v>193.6</v>
      </c>
      <c r="AU49" s="47">
        <v>333.5</v>
      </c>
      <c r="AV49" s="47">
        <v>0</v>
      </c>
      <c r="AW49" s="47">
        <v>4112</v>
      </c>
      <c r="AX49" s="47">
        <v>76.5</v>
      </c>
      <c r="AY49" s="47">
        <v>4188.5</v>
      </c>
      <c r="AZ49" s="42"/>
      <c r="BA49" s="42"/>
      <c r="BB49" s="42"/>
      <c r="BC49" s="42"/>
    </row>
    <row r="50" spans="1:55" ht="12.75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</row>
    <row r="51" spans="1:55" ht="12.75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</row>
    <row r="52" spans="1:55" ht="12.75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</row>
    <row r="53" spans="1:55" ht="12.75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</row>
    <row r="54" spans="1:55" ht="12.75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</row>
    <row r="55" spans="1:55" ht="12.75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</row>
    <row r="56" spans="1:55" ht="12.75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</row>
    <row r="57" spans="1:55" ht="12.7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</row>
    <row r="58" spans="1:55" ht="12.75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</row>
    <row r="59" spans="1:55" ht="12.75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</row>
    <row r="60" spans="1:55" ht="12.75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</row>
    <row r="61" spans="1:55" ht="12.75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</row>
    <row r="62" spans="1:55" ht="12.75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</row>
    <row r="63" spans="1:55" ht="12.75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</row>
    <row r="64" spans="1:55" ht="12.75" customHeigh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</row>
    <row r="65" spans="1:55" ht="12.75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</row>
    <row r="66" spans="1:55" ht="12.75" customHeight="1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</row>
    <row r="67" spans="1:55" ht="12.75" customHeight="1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</row>
    <row r="68" spans="1:55" ht="12.75" customHeight="1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</row>
    <row r="69" spans="1:55" ht="12.75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</row>
    <row r="70" spans="1:55" ht="12.75" customHeight="1" x14ac:dyDescent="0.2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</row>
    <row r="71" spans="1:55" ht="12.75" customHeigh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</row>
    <row r="72" spans="1:55" ht="12.75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</row>
    <row r="73" spans="1:55" ht="12.75" customHeigh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</row>
    <row r="74" spans="1:55" ht="12.75" customHeight="1" x14ac:dyDescent="0.2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</row>
    <row r="75" spans="1:55" ht="12.75" customHeight="1" x14ac:dyDescent="0.2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</row>
    <row r="76" spans="1:55" ht="12.75" customHeight="1" x14ac:dyDescent="0.2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</row>
    <row r="77" spans="1:55" ht="12.75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</row>
    <row r="78" spans="1:55" ht="12.75" customHeight="1" x14ac:dyDescent="0.2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</row>
    <row r="79" spans="1:55" ht="12.75" customHeight="1" x14ac:dyDescent="0.2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</row>
    <row r="80" spans="1:55" ht="12.75" customHeight="1" x14ac:dyDescent="0.2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</row>
    <row r="81" spans="1:55" ht="12.75" customHeight="1" x14ac:dyDescent="0.2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</row>
    <row r="82" spans="1:55" ht="12.75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</row>
    <row r="83" spans="1:55" ht="12.75" customHeight="1" x14ac:dyDescent="0.2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</row>
    <row r="84" spans="1:55" ht="12.75" customHeight="1" x14ac:dyDescent="0.2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</row>
    <row r="85" spans="1:55" ht="12.75" customHeight="1" x14ac:dyDescent="0.2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</row>
    <row r="86" spans="1:55" ht="12.75" customHeight="1" x14ac:dyDescent="0.2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</row>
    <row r="87" spans="1:55" ht="12.75" customHeight="1" x14ac:dyDescent="0.2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</row>
    <row r="88" spans="1:55" ht="12.75" customHeight="1" x14ac:dyDescent="0.2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</row>
    <row r="89" spans="1:55" ht="12.75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</row>
    <row r="90" spans="1:55" ht="12.75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</row>
    <row r="91" spans="1:55" ht="12.75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</row>
    <row r="92" spans="1:55" ht="12.75" customHeigh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</row>
    <row r="93" spans="1:55" ht="12.75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</row>
    <row r="94" spans="1:55" ht="12.75" customHeigh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</row>
    <row r="95" spans="1:55" ht="12.75" customHeigh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</row>
    <row r="96" spans="1:55" ht="12.75" customHeigh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</row>
    <row r="97" spans="1:55" ht="12.75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</row>
    <row r="98" spans="1:55" ht="12.75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</row>
    <row r="99" spans="1:55" ht="12.75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</row>
    <row r="100" spans="1:55" ht="12.75" customHeigh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</row>
    <row r="101" spans="1:55" ht="12.75" customHeigh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</row>
    <row r="102" spans="1:55" ht="12.75" customHeight="1" x14ac:dyDescent="0.2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</row>
    <row r="103" spans="1:55" ht="12.75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</row>
    <row r="104" spans="1:55" ht="12.75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</row>
    <row r="105" spans="1:55" ht="12.75" customHeight="1" x14ac:dyDescent="0.2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</row>
    <row r="106" spans="1:55" ht="12.75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</row>
    <row r="107" spans="1:55" ht="12.75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</row>
    <row r="108" spans="1:55" ht="12.75" customHeight="1" x14ac:dyDescent="0.2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</row>
    <row r="109" spans="1:55" ht="12.75" customHeight="1" x14ac:dyDescent="0.2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</row>
    <row r="110" spans="1:55" ht="12.75" customHeight="1" x14ac:dyDescent="0.2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</row>
    <row r="111" spans="1:55" ht="12.75" customHeight="1" x14ac:dyDescent="0.2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</row>
    <row r="112" spans="1:55" ht="12.75" customHeight="1" x14ac:dyDescent="0.2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</row>
    <row r="113" spans="1:55" ht="12.75" customHeight="1" x14ac:dyDescent="0.2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</row>
    <row r="114" spans="1:55" ht="12.75" customHeight="1" x14ac:dyDescent="0.2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</row>
    <row r="115" spans="1:55" ht="12.75" customHeight="1" x14ac:dyDescent="0.2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</row>
    <row r="116" spans="1:55" ht="12.75" customHeight="1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</row>
    <row r="117" spans="1:55" ht="12.75" customHeight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</row>
    <row r="118" spans="1:55" ht="12.75" customHeight="1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</row>
    <row r="119" spans="1:55" ht="12.75" customHeight="1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</row>
    <row r="120" spans="1:55" ht="12.75" customHeight="1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</row>
    <row r="121" spans="1:55" ht="12.75" customHeight="1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</row>
    <row r="122" spans="1:55" ht="12.75" customHeight="1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</row>
    <row r="123" spans="1:55" ht="12.75" customHeight="1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</row>
    <row r="124" spans="1:55" ht="12.75" customHeight="1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</row>
    <row r="125" spans="1:55" ht="12.75" customHeight="1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</row>
    <row r="126" spans="1:55" ht="12.75" customHeight="1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</row>
    <row r="127" spans="1:55" ht="12.75" customHeight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</row>
    <row r="128" spans="1:55" ht="12.75" customHeight="1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</row>
    <row r="129" spans="1:55" ht="12.75" customHeight="1" x14ac:dyDescent="0.2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</row>
    <row r="130" spans="1:55" ht="12.75" customHeight="1" x14ac:dyDescent="0.2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</row>
    <row r="131" spans="1:55" ht="12.75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</row>
    <row r="132" spans="1:55" ht="12.75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</row>
    <row r="133" spans="1:55" ht="12.75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</row>
    <row r="134" spans="1:55" ht="12.75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</row>
    <row r="135" spans="1:55" ht="12.75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</row>
    <row r="136" spans="1:55" ht="12.75" customHeight="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</row>
    <row r="137" spans="1:55" ht="12.75" customHeight="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</row>
    <row r="138" spans="1:55" ht="12.75" customHeight="1" x14ac:dyDescent="0.2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</row>
    <row r="139" spans="1:55" ht="12.75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</row>
    <row r="140" spans="1:55" ht="12.75" customHeight="1" x14ac:dyDescent="0.2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</row>
    <row r="141" spans="1:55" ht="12.75" customHeight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</row>
    <row r="142" spans="1:55" ht="12.75" customHeight="1" x14ac:dyDescent="0.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</row>
    <row r="143" spans="1:55" ht="12.75" customHeight="1" x14ac:dyDescent="0.2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</row>
    <row r="144" spans="1:55" ht="12.75" customHeight="1" x14ac:dyDescent="0.2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</row>
    <row r="145" spans="1:55" ht="12.75" customHeight="1" x14ac:dyDescent="0.2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</row>
    <row r="146" spans="1:55" ht="12.75" customHeight="1" x14ac:dyDescent="0.2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</row>
    <row r="147" spans="1:55" ht="12.75" customHeight="1" x14ac:dyDescent="0.2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</row>
    <row r="148" spans="1:55" ht="12.75" customHeight="1" x14ac:dyDescent="0.2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</row>
    <row r="149" spans="1:55" ht="12.75" customHeight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</row>
    <row r="150" spans="1:55" ht="12.75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</row>
    <row r="151" spans="1:55" ht="12.75" customHeight="1" x14ac:dyDescent="0.2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</row>
    <row r="152" spans="1:55" ht="12.75" customHeight="1" x14ac:dyDescent="0.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</row>
    <row r="153" spans="1:55" ht="12.75" customHeight="1" x14ac:dyDescent="0.2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</row>
    <row r="154" spans="1:55" ht="12.75" customHeight="1" x14ac:dyDescent="0.2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</row>
    <row r="155" spans="1:55" ht="12.75" customHeight="1" x14ac:dyDescent="0.2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</row>
    <row r="156" spans="1:55" ht="12.75" customHeight="1" x14ac:dyDescent="0.2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</row>
    <row r="157" spans="1:55" ht="12.75" customHeight="1" x14ac:dyDescent="0.2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</row>
    <row r="158" spans="1:55" ht="12.75" customHeight="1" x14ac:dyDescent="0.2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</row>
    <row r="159" spans="1:55" ht="12.75" customHeight="1" x14ac:dyDescent="0.2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</row>
    <row r="160" spans="1:55" ht="12.75" customHeight="1" x14ac:dyDescent="0.2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</row>
    <row r="161" spans="1:55" ht="12.75" customHeight="1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</row>
    <row r="162" spans="1:55" ht="12.75" customHeight="1" x14ac:dyDescent="0.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</row>
    <row r="163" spans="1:55" ht="12.75" customHeight="1" x14ac:dyDescent="0.2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</row>
    <row r="164" spans="1:55" ht="12.75" customHeight="1" x14ac:dyDescent="0.2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</row>
    <row r="165" spans="1:55" ht="12.75" customHeight="1" x14ac:dyDescent="0.2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</row>
    <row r="166" spans="1:55" ht="12.75" customHeight="1" x14ac:dyDescent="0.2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</row>
    <row r="167" spans="1:55" ht="12.75" customHeight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</row>
    <row r="168" spans="1:55" ht="12.75" customHeight="1" x14ac:dyDescent="0.2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</row>
    <row r="169" spans="1:55" ht="12.75" customHeight="1" x14ac:dyDescent="0.2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</row>
    <row r="170" spans="1:55" ht="12.75" customHeight="1" x14ac:dyDescent="0.2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</row>
    <row r="171" spans="1:55" ht="12.75" customHeight="1" x14ac:dyDescent="0.2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</row>
    <row r="172" spans="1:55" ht="12.75" customHeight="1" x14ac:dyDescent="0.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</row>
    <row r="173" spans="1:55" ht="12.75" customHeight="1" x14ac:dyDescent="0.2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</row>
    <row r="174" spans="1:55" ht="12.75" customHeight="1" x14ac:dyDescent="0.2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</row>
    <row r="175" spans="1:55" ht="12.75" customHeight="1" x14ac:dyDescent="0.2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</row>
    <row r="176" spans="1:55" ht="12.75" customHeight="1" x14ac:dyDescent="0.2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</row>
    <row r="177" spans="1:55" ht="12.75" customHeight="1" x14ac:dyDescent="0.2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</row>
    <row r="178" spans="1:55" ht="12.75" customHeight="1" x14ac:dyDescent="0.2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</row>
    <row r="179" spans="1:55" ht="12.75" customHeight="1" x14ac:dyDescent="0.2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</row>
    <row r="180" spans="1:55" ht="12.75" customHeight="1" x14ac:dyDescent="0.2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</row>
    <row r="181" spans="1:55" ht="12.75" customHeight="1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</row>
    <row r="182" spans="1:55" ht="12.75" customHeight="1" x14ac:dyDescent="0.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</row>
    <row r="183" spans="1:55" ht="12.75" customHeight="1" x14ac:dyDescent="0.2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</row>
    <row r="184" spans="1:55" ht="12.75" customHeight="1" x14ac:dyDescent="0.2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</row>
    <row r="185" spans="1:55" ht="12.75" customHeight="1" x14ac:dyDescent="0.2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</row>
    <row r="186" spans="1:55" ht="12.75" customHeight="1" x14ac:dyDescent="0.2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</row>
    <row r="187" spans="1:55" ht="12.75" customHeight="1" x14ac:dyDescent="0.2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</row>
    <row r="188" spans="1:55" ht="12.75" customHeight="1" x14ac:dyDescent="0.2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</row>
    <row r="189" spans="1:55" ht="12.75" customHeight="1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</row>
    <row r="190" spans="1:55" ht="12.75" customHeight="1" x14ac:dyDescent="0.2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</row>
    <row r="191" spans="1:55" ht="12.75" customHeight="1" x14ac:dyDescent="0.2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</row>
    <row r="192" spans="1:55" ht="12.75" customHeight="1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</row>
    <row r="193" spans="1:55" ht="12.75" customHeight="1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</row>
    <row r="194" spans="1:55" ht="12.75" customHeight="1" x14ac:dyDescent="0.2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</row>
    <row r="195" spans="1:55" ht="12.75" customHeight="1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</row>
    <row r="196" spans="1:55" ht="12.75" customHeight="1" x14ac:dyDescent="0.2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</row>
    <row r="197" spans="1:55" ht="12.75" customHeight="1" x14ac:dyDescent="0.2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</row>
    <row r="198" spans="1:55" ht="12.75" customHeight="1" x14ac:dyDescent="0.2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</row>
    <row r="199" spans="1:55" ht="12.75" customHeight="1" x14ac:dyDescent="0.2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</row>
    <row r="200" spans="1:55" ht="12.75" customHeight="1" x14ac:dyDescent="0.2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</row>
    <row r="201" spans="1:55" ht="12.75" customHeight="1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</row>
    <row r="202" spans="1:55" ht="12.75" customHeight="1" x14ac:dyDescent="0.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</row>
    <row r="203" spans="1:55" ht="12.75" customHeight="1" x14ac:dyDescent="0.2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</row>
    <row r="204" spans="1:55" ht="12.75" customHeight="1" x14ac:dyDescent="0.2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</row>
    <row r="205" spans="1:55" ht="12.75" customHeight="1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</row>
    <row r="206" spans="1:55" ht="12.75" customHeight="1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</row>
    <row r="207" spans="1:55" ht="12.75" customHeight="1" x14ac:dyDescent="0.2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</row>
    <row r="208" spans="1:55" ht="12.75" customHeight="1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</row>
    <row r="209" spans="1:55" ht="12.75" customHeight="1" x14ac:dyDescent="0.2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</row>
    <row r="210" spans="1:55" ht="12.75" customHeight="1" x14ac:dyDescent="0.2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</row>
    <row r="211" spans="1:55" ht="12.75" customHeight="1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</row>
    <row r="212" spans="1:55" ht="12.75" customHeight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</row>
    <row r="213" spans="1:55" ht="12.75" customHeight="1" x14ac:dyDescent="0.2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</row>
    <row r="214" spans="1:55" ht="12.75" customHeight="1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</row>
    <row r="215" spans="1:55" ht="12.75" customHeight="1" x14ac:dyDescent="0.2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</row>
    <row r="216" spans="1:55" ht="12.75" customHeight="1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</row>
    <row r="217" spans="1:55" ht="12.75" customHeight="1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</row>
    <row r="218" spans="1:55" ht="12.75" customHeight="1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</row>
    <row r="219" spans="1:55" ht="12.75" customHeight="1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</row>
    <row r="220" spans="1:55" ht="12.75" customHeight="1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</row>
    <row r="221" spans="1:55" ht="12.75" customHeight="1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</row>
    <row r="222" spans="1:55" ht="12.75" customHeight="1" x14ac:dyDescent="0.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</row>
    <row r="223" spans="1:55" ht="12.75" customHeight="1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</row>
    <row r="224" spans="1:55" ht="12.75" customHeight="1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</row>
    <row r="225" spans="1:55" ht="12.75" customHeight="1" x14ac:dyDescent="0.2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</row>
    <row r="226" spans="1:55" ht="12.75" customHeight="1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</row>
    <row r="227" spans="1:55" ht="12.75" customHeight="1" x14ac:dyDescent="0.2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</row>
    <row r="228" spans="1:55" ht="12.75" customHeight="1" x14ac:dyDescent="0.2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</row>
    <row r="229" spans="1:55" ht="12.75" customHeight="1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</row>
    <row r="230" spans="1:55" ht="12.75" customHeight="1" x14ac:dyDescent="0.2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</row>
    <row r="231" spans="1:55" ht="12.75" customHeight="1" x14ac:dyDescent="0.2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</row>
    <row r="232" spans="1:55" ht="12.75" customHeight="1" x14ac:dyDescent="0.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</row>
    <row r="233" spans="1:55" ht="12.75" customHeight="1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</row>
    <row r="234" spans="1:55" ht="12.75" customHeight="1" x14ac:dyDescent="0.2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</row>
    <row r="235" spans="1:55" ht="12.75" customHeight="1" x14ac:dyDescent="0.2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</row>
    <row r="236" spans="1:55" ht="12.75" customHeight="1" x14ac:dyDescent="0.2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</row>
    <row r="237" spans="1:55" ht="12.75" customHeight="1" x14ac:dyDescent="0.2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</row>
    <row r="238" spans="1:55" ht="12.75" customHeight="1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</row>
    <row r="239" spans="1:55" ht="12.75" customHeight="1" x14ac:dyDescent="0.2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</row>
    <row r="240" spans="1:55" ht="12.75" customHeight="1" x14ac:dyDescent="0.2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</row>
    <row r="241" spans="1:55" ht="12.75" customHeight="1" x14ac:dyDescent="0.2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</row>
    <row r="242" spans="1:55" ht="12.75" customHeight="1" x14ac:dyDescent="0.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</row>
    <row r="243" spans="1:55" ht="12.75" customHeight="1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</row>
    <row r="244" spans="1:55" ht="12.75" customHeight="1" x14ac:dyDescent="0.2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</row>
    <row r="245" spans="1:55" ht="12.75" customHeight="1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</row>
    <row r="246" spans="1:55" ht="12.75" customHeight="1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</row>
    <row r="247" spans="1:55" ht="12.75" customHeight="1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</row>
    <row r="248" spans="1:55" ht="12.75" customHeight="1" x14ac:dyDescent="0.2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</row>
    <row r="249" spans="1:55" ht="12.75" customHeight="1" x14ac:dyDescent="0.2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</row>
    <row r="250" spans="1:55" ht="15.75" customHeight="1" x14ac:dyDescent="0.2"/>
    <row r="251" spans="1:55" ht="15.75" customHeight="1" x14ac:dyDescent="0.2"/>
    <row r="252" spans="1:55" ht="15.75" customHeight="1" x14ac:dyDescent="0.2"/>
    <row r="253" spans="1:55" ht="15.75" customHeight="1" x14ac:dyDescent="0.2"/>
    <row r="254" spans="1:55" ht="15.75" customHeight="1" x14ac:dyDescent="0.2"/>
    <row r="255" spans="1:55" ht="15.75" customHeight="1" x14ac:dyDescent="0.2"/>
    <row r="256" spans="1:55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3">
    <mergeCell ref="V3:AD3"/>
    <mergeCell ref="AE3:AM3"/>
    <mergeCell ref="D3:L3"/>
    <mergeCell ref="I4:L4"/>
    <mergeCell ref="M4:M6"/>
    <mergeCell ref="N4:N6"/>
    <mergeCell ref="O4:O6"/>
    <mergeCell ref="P4:P6"/>
    <mergeCell ref="V4:V6"/>
    <mergeCell ref="W4:W6"/>
    <mergeCell ref="X4:X6"/>
    <mergeCell ref="Y4:Y6"/>
    <mergeCell ref="Z4:Z6"/>
    <mergeCell ref="AA4:AD4"/>
    <mergeCell ref="AL5:AL6"/>
    <mergeCell ref="AM5:AM6"/>
    <mergeCell ref="AN3:AO3"/>
    <mergeCell ref="AN4:AN6"/>
    <mergeCell ref="AO4:AO6"/>
    <mergeCell ref="AP3:AQ3"/>
    <mergeCell ref="AE4:AE6"/>
    <mergeCell ref="AF4:AF6"/>
    <mergeCell ref="AG4:AG6"/>
    <mergeCell ref="AH4:AH6"/>
    <mergeCell ref="AI4:AI6"/>
    <mergeCell ref="AJ4:AM4"/>
    <mergeCell ref="AR3:AR6"/>
    <mergeCell ref="AS3:AS6"/>
    <mergeCell ref="AT3:AT6"/>
    <mergeCell ref="AU3:AU6"/>
    <mergeCell ref="AV3:AV6"/>
    <mergeCell ref="AW3:AW6"/>
    <mergeCell ref="AX3:AX6"/>
    <mergeCell ref="AY3:AY6"/>
    <mergeCell ref="D4:D6"/>
    <mergeCell ref="E4:E6"/>
    <mergeCell ref="F4:F6"/>
    <mergeCell ref="G4:G6"/>
    <mergeCell ref="AP4:AP6"/>
    <mergeCell ref="AQ4:AQ6"/>
    <mergeCell ref="M3:U3"/>
    <mergeCell ref="R4:U4"/>
    <mergeCell ref="AB5:AB6"/>
    <mergeCell ref="AC5:AC6"/>
    <mergeCell ref="AD5:AD6"/>
    <mergeCell ref="AJ5:AJ6"/>
    <mergeCell ref="AK5:AK6"/>
    <mergeCell ref="B1:AY1"/>
    <mergeCell ref="B2:AY2"/>
    <mergeCell ref="A3:A6"/>
    <mergeCell ref="B3:B6"/>
    <mergeCell ref="C3:C5"/>
    <mergeCell ref="H4:H6"/>
    <mergeCell ref="Q4:Q6"/>
    <mergeCell ref="I5:I6"/>
    <mergeCell ref="J5:J6"/>
    <mergeCell ref="K5:K6"/>
    <mergeCell ref="L5:L6"/>
    <mergeCell ref="R5:R6"/>
    <mergeCell ref="S5:S6"/>
    <mergeCell ref="T5:T6"/>
    <mergeCell ref="U5:U6"/>
    <mergeCell ref="AA5:AA6"/>
  </mergeCells>
  <conditionalFormatting sqref="A1:B1 A3:D3 A7:B7 C7:AN10 C12:AN12 C14:AN14 C16:AN17 C19:AM19 C21:AN21 C23:AN23 C25:AN25 C27:AN27 C29:AN48 M3 V3 AE3 AO7:AY7 AO9:AY9 AO31:AY31 AO48:AY48">
    <cfRule type="expression" dxfId="104" priority="2">
      <formula>NOT(ISERROR(SEARCH("Итого:",A1)))</formula>
    </cfRule>
  </conditionalFormatting>
  <conditionalFormatting sqref="AO4">
    <cfRule type="expression" dxfId="103" priority="3">
      <formula>NOT(ISERROR(SEARCH("Итого:",AO4)))</formula>
    </cfRule>
  </conditionalFormatting>
  <conditionalFormatting sqref="C11:AY11">
    <cfRule type="expression" dxfId="102" priority="4">
      <formula>NOT(ISERROR(SEARCH("Итого:",C11)))</formula>
    </cfRule>
  </conditionalFormatting>
  <conditionalFormatting sqref="C13:AY13">
    <cfRule type="expression" dxfId="101" priority="5">
      <formula>NOT(ISERROR(SEARCH("Итого:",C13)))</formula>
    </cfRule>
  </conditionalFormatting>
  <conditionalFormatting sqref="C15:AY15">
    <cfRule type="expression" dxfId="100" priority="6">
      <formula>NOT(ISERROR(SEARCH("Итого:",C15)))</formula>
    </cfRule>
  </conditionalFormatting>
  <conditionalFormatting sqref="C20:AY20">
    <cfRule type="expression" dxfId="99" priority="7">
      <formula>NOT(ISERROR(SEARCH("Итого:",C20)))</formula>
    </cfRule>
  </conditionalFormatting>
  <conditionalFormatting sqref="C22:AY22">
    <cfRule type="expression" dxfId="98" priority="8">
      <formula>NOT(ISERROR(SEARCH("Итого:",C22)))</formula>
    </cfRule>
  </conditionalFormatting>
  <conditionalFormatting sqref="C24:AY24">
    <cfRule type="expression" dxfId="97" priority="9">
      <formula>NOT(ISERROR(SEARCH("Итого:",C24)))</formula>
    </cfRule>
  </conditionalFormatting>
  <conditionalFormatting sqref="C26:AY26">
    <cfRule type="expression" dxfId="96" priority="10">
      <formula>NOT(ISERROR(SEARCH("Итого:",C26)))</formula>
    </cfRule>
  </conditionalFormatting>
  <conditionalFormatting sqref="C28:AY28">
    <cfRule type="expression" dxfId="95" priority="11">
      <formula>NOT(ISERROR(SEARCH("Итого:",C28)))</formula>
    </cfRule>
  </conditionalFormatting>
  <conditionalFormatting sqref="C18:AY18">
    <cfRule type="expression" dxfId="94" priority="12">
      <formula>NOT(ISERROR(SEARCH("Итого:",C18)))</formula>
    </cfRule>
  </conditionalFormatting>
  <conditionalFormatting sqref="AN19">
    <cfRule type="expression" dxfId="93" priority="1">
      <formula>NOT(ISERROR(SEARCH("Итого:",AN19)))</formula>
    </cfRule>
  </conditionalFormatting>
  <pageMargins left="0" right="0" top="0.74803149606299213" bottom="0.74803149606299213" header="0" footer="0"/>
  <pageSetup scale="2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00"/>
  <sheetViews>
    <sheetView topLeftCell="A10" zoomScale="80" zoomScaleNormal="80" workbookViewId="0">
      <selection activeCell="S8" sqref="S8:T49"/>
    </sheetView>
  </sheetViews>
  <sheetFormatPr defaultColWidth="14.42578125" defaultRowHeight="15" customHeight="1" x14ac:dyDescent="0.2"/>
  <cols>
    <col min="1" max="1" width="31.5703125" style="28" customWidth="1"/>
    <col min="2" max="2" width="19.85546875" style="28" customWidth="1"/>
    <col min="3" max="3" width="7.7109375" style="28" customWidth="1"/>
    <col min="4" max="4" width="5.85546875" style="28" customWidth="1"/>
    <col min="5" max="5" width="7.140625" style="28" customWidth="1"/>
    <col min="6" max="8" width="5.7109375" style="28" customWidth="1"/>
    <col min="9" max="9" width="6.85546875" style="28" customWidth="1"/>
    <col min="10" max="10" width="5.7109375" style="28" customWidth="1"/>
    <col min="11" max="11" width="6.85546875" style="28" customWidth="1"/>
    <col min="12" max="12" width="5.7109375" style="28" customWidth="1"/>
    <col min="13" max="13" width="8" style="28" customWidth="1"/>
    <col min="14" max="16" width="5.7109375" style="28" customWidth="1"/>
    <col min="17" max="17" width="9.5703125" style="28" customWidth="1"/>
    <col min="18" max="18" width="6.85546875" style="28" customWidth="1"/>
    <col min="19" max="20" width="8" style="28" customWidth="1"/>
    <col min="21" max="25" width="7.7109375" style="28" customWidth="1"/>
    <col min="26" max="26" width="12.140625" style="28" customWidth="1"/>
    <col min="27" max="27" width="11.5703125" style="28" customWidth="1"/>
    <col min="28" max="28" width="13.28515625" style="28" customWidth="1"/>
    <col min="29" max="29" width="12.85546875" style="28" customWidth="1"/>
    <col min="30" max="30" width="12" style="28" customWidth="1"/>
    <col min="31" max="31" width="16.7109375" style="28" customWidth="1"/>
    <col min="32" max="36" width="9.140625" style="28" customWidth="1"/>
    <col min="37" max="37" width="10.85546875" style="28" customWidth="1"/>
    <col min="38" max="38" width="9.42578125" style="28" customWidth="1"/>
    <col min="39" max="16384" width="14.42578125" style="28"/>
  </cols>
  <sheetData>
    <row r="1" spans="1:38" ht="62.25" customHeight="1" x14ac:dyDescent="0.2">
      <c r="A1" s="281" t="s">
        <v>305</v>
      </c>
      <c r="B1" s="266" t="s">
        <v>306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2"/>
      <c r="AF1" s="80"/>
      <c r="AG1" s="80"/>
      <c r="AH1" s="80"/>
      <c r="AI1" s="80"/>
      <c r="AJ1" s="80"/>
      <c r="AK1" s="80"/>
      <c r="AL1" s="80"/>
    </row>
    <row r="2" spans="1:38" ht="12.75" customHeight="1" x14ac:dyDescent="0.2">
      <c r="A2" s="239"/>
      <c r="B2" s="266" t="s">
        <v>307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2"/>
      <c r="AF2" s="80"/>
      <c r="AG2" s="80"/>
      <c r="AH2" s="80"/>
      <c r="AI2" s="80"/>
      <c r="AJ2" s="80"/>
      <c r="AK2" s="80"/>
      <c r="AL2" s="80"/>
    </row>
    <row r="3" spans="1:38" ht="13.5" customHeight="1" x14ac:dyDescent="0.2">
      <c r="A3" s="237" t="s">
        <v>276</v>
      </c>
      <c r="B3" s="237" t="s">
        <v>2</v>
      </c>
      <c r="C3" s="237" t="s">
        <v>277</v>
      </c>
      <c r="D3" s="237" t="s">
        <v>308</v>
      </c>
      <c r="E3" s="282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2"/>
      <c r="R3" s="278" t="s">
        <v>309</v>
      </c>
      <c r="S3" s="279" t="s">
        <v>282</v>
      </c>
      <c r="T3" s="242"/>
      <c r="U3" s="280" t="s">
        <v>283</v>
      </c>
      <c r="V3" s="241"/>
      <c r="W3" s="241"/>
      <c r="X3" s="241"/>
      <c r="Y3" s="242"/>
      <c r="Z3" s="247" t="s">
        <v>284</v>
      </c>
      <c r="AA3" s="241"/>
      <c r="AB3" s="241"/>
      <c r="AC3" s="242"/>
      <c r="AD3" s="274" t="s">
        <v>290</v>
      </c>
      <c r="AE3" s="275" t="s">
        <v>291</v>
      </c>
      <c r="AF3" s="80"/>
      <c r="AG3" s="80"/>
      <c r="AH3" s="80"/>
      <c r="AI3" s="80"/>
      <c r="AJ3" s="80"/>
      <c r="AK3" s="80"/>
      <c r="AL3" s="80"/>
    </row>
    <row r="4" spans="1:38" ht="10.5" customHeight="1" x14ac:dyDescent="0.2">
      <c r="A4" s="238"/>
      <c r="B4" s="238"/>
      <c r="C4" s="238"/>
      <c r="D4" s="238"/>
      <c r="E4" s="282" t="s">
        <v>310</v>
      </c>
      <c r="F4" s="241"/>
      <c r="G4" s="241"/>
      <c r="H4" s="242"/>
      <c r="I4" s="282" t="s">
        <v>311</v>
      </c>
      <c r="J4" s="241"/>
      <c r="K4" s="241"/>
      <c r="L4" s="242"/>
      <c r="M4" s="282" t="s">
        <v>312</v>
      </c>
      <c r="N4" s="241"/>
      <c r="O4" s="241"/>
      <c r="P4" s="242"/>
      <c r="Q4" s="283" t="s">
        <v>313</v>
      </c>
      <c r="R4" s="238"/>
      <c r="S4" s="276" t="s">
        <v>394</v>
      </c>
      <c r="T4" s="276" t="s">
        <v>298</v>
      </c>
      <c r="U4" s="277" t="s">
        <v>299</v>
      </c>
      <c r="V4" s="277" t="s">
        <v>300</v>
      </c>
      <c r="W4" s="277" t="s">
        <v>314</v>
      </c>
      <c r="X4" s="277" t="s">
        <v>315</v>
      </c>
      <c r="Y4" s="277" t="s">
        <v>316</v>
      </c>
      <c r="Z4" s="237" t="s">
        <v>314</v>
      </c>
      <c r="AA4" s="237" t="s">
        <v>315</v>
      </c>
      <c r="AB4" s="237" t="s">
        <v>316</v>
      </c>
      <c r="AC4" s="237" t="s">
        <v>291</v>
      </c>
      <c r="AD4" s="238"/>
      <c r="AE4" s="238"/>
      <c r="AF4" s="80"/>
      <c r="AG4" s="80"/>
      <c r="AH4" s="80"/>
      <c r="AI4" s="80"/>
      <c r="AJ4" s="80"/>
      <c r="AK4" s="80"/>
      <c r="AL4" s="80"/>
    </row>
    <row r="5" spans="1:38" ht="84.75" customHeight="1" x14ac:dyDescent="0.2">
      <c r="A5" s="238"/>
      <c r="B5" s="238"/>
      <c r="C5" s="239"/>
      <c r="D5" s="239"/>
      <c r="E5" s="278" t="s">
        <v>278</v>
      </c>
      <c r="F5" s="278" t="s">
        <v>279</v>
      </c>
      <c r="G5" s="278" t="s">
        <v>280</v>
      </c>
      <c r="H5" s="278" t="s">
        <v>281</v>
      </c>
      <c r="I5" s="278" t="s">
        <v>278</v>
      </c>
      <c r="J5" s="278" t="s">
        <v>279</v>
      </c>
      <c r="K5" s="278" t="s">
        <v>280</v>
      </c>
      <c r="L5" s="278" t="s">
        <v>281</v>
      </c>
      <c r="M5" s="278" t="s">
        <v>278</v>
      </c>
      <c r="N5" s="278" t="s">
        <v>279</v>
      </c>
      <c r="O5" s="278" t="s">
        <v>280</v>
      </c>
      <c r="P5" s="278" t="s">
        <v>281</v>
      </c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80"/>
      <c r="AG5" s="80"/>
      <c r="AH5" s="80"/>
      <c r="AI5" s="80"/>
      <c r="AJ5" s="80"/>
      <c r="AK5" s="80"/>
      <c r="AL5" s="80"/>
    </row>
    <row r="6" spans="1:38" ht="45.75" customHeight="1" x14ac:dyDescent="0.2">
      <c r="A6" s="239"/>
      <c r="B6" s="239"/>
      <c r="C6" s="30" t="s">
        <v>304</v>
      </c>
      <c r="D6" s="30" t="s">
        <v>317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80"/>
      <c r="AG6" s="80"/>
      <c r="AH6" s="80"/>
      <c r="AI6" s="80"/>
      <c r="AJ6" s="80"/>
      <c r="AK6" s="80"/>
      <c r="AL6" s="80"/>
    </row>
    <row r="7" spans="1:38" ht="10.5" customHeight="1" x14ac:dyDescent="0.2">
      <c r="A7" s="82">
        <v>1</v>
      </c>
      <c r="B7" s="82">
        <v>2</v>
      </c>
      <c r="C7" s="82">
        <v>3</v>
      </c>
      <c r="D7" s="82">
        <v>4</v>
      </c>
      <c r="E7" s="82">
        <v>9</v>
      </c>
      <c r="F7" s="82">
        <v>10</v>
      </c>
      <c r="G7" s="82">
        <v>11</v>
      </c>
      <c r="H7" s="82">
        <v>12</v>
      </c>
      <c r="I7" s="82">
        <v>13</v>
      </c>
      <c r="J7" s="82">
        <v>14</v>
      </c>
      <c r="K7" s="82">
        <v>15</v>
      </c>
      <c r="L7" s="82">
        <v>16</v>
      </c>
      <c r="M7" s="82">
        <v>17</v>
      </c>
      <c r="N7" s="82">
        <v>18</v>
      </c>
      <c r="O7" s="82">
        <v>19</v>
      </c>
      <c r="P7" s="82">
        <v>20</v>
      </c>
      <c r="Q7" s="82">
        <v>21</v>
      </c>
      <c r="R7" s="82">
        <v>22</v>
      </c>
      <c r="S7" s="93">
        <v>23</v>
      </c>
      <c r="T7" s="93">
        <v>24</v>
      </c>
      <c r="U7" s="93">
        <v>25</v>
      </c>
      <c r="V7" s="93">
        <v>26</v>
      </c>
      <c r="W7" s="93">
        <v>27</v>
      </c>
      <c r="X7" s="93">
        <v>28</v>
      </c>
      <c r="Y7" s="93">
        <v>29</v>
      </c>
      <c r="Z7" s="82">
        <v>31</v>
      </c>
      <c r="AA7" s="82">
        <v>32</v>
      </c>
      <c r="AB7" s="82">
        <v>33</v>
      </c>
      <c r="AC7" s="82">
        <v>34</v>
      </c>
      <c r="AD7" s="82">
        <v>35</v>
      </c>
      <c r="AE7" s="83">
        <v>36</v>
      </c>
      <c r="AF7" s="80"/>
      <c r="AG7" s="80"/>
      <c r="AH7" s="80"/>
      <c r="AI7" s="80"/>
      <c r="AJ7" s="80"/>
      <c r="AK7" s="80"/>
      <c r="AL7" s="80"/>
    </row>
    <row r="8" spans="1:38" ht="24.95" customHeight="1" x14ac:dyDescent="0.2">
      <c r="A8" s="32" t="str">
        <f>'Таб_1 _Дети_с_ОВЗ_ОАП_с 01.01'!B7</f>
        <v>МКОУ Вознесенская ОШ-И</v>
      </c>
      <c r="B8" s="32" t="str">
        <f>'Таб_1 _Дети_с_ОВЗ_ОАП_с 01.01'!C7</f>
        <v>Венгеровский</v>
      </c>
      <c r="C8" s="84" t="s">
        <v>318</v>
      </c>
      <c r="D8" s="8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5">
        <v>0</v>
      </c>
      <c r="R8" s="94"/>
      <c r="S8" s="197"/>
      <c r="T8" s="366"/>
      <c r="U8" s="27">
        <v>1.2</v>
      </c>
      <c r="V8" s="27">
        <v>1.05</v>
      </c>
      <c r="W8" s="27">
        <v>2.2000000000000002</v>
      </c>
      <c r="X8" s="27">
        <v>1.2</v>
      </c>
      <c r="Y8" s="27">
        <v>1.8</v>
      </c>
      <c r="Z8" s="87">
        <v>0</v>
      </c>
      <c r="AA8" s="87">
        <v>0</v>
      </c>
      <c r="AB8" s="87">
        <v>0</v>
      </c>
      <c r="AC8" s="87">
        <v>0</v>
      </c>
      <c r="AD8" s="87">
        <v>0</v>
      </c>
      <c r="AE8" s="87">
        <v>0</v>
      </c>
      <c r="AF8" s="80"/>
      <c r="AG8" s="80"/>
      <c r="AH8" s="80"/>
      <c r="AI8" s="80"/>
      <c r="AJ8" s="80"/>
      <c r="AK8" s="80"/>
      <c r="AL8" s="80"/>
    </row>
    <row r="9" spans="1:38" ht="24.95" customHeight="1" x14ac:dyDescent="0.2">
      <c r="A9" s="32" t="str">
        <f>'Таб_1 _Дети_с_ОВЗ_ОАП_с 01.01'!B8</f>
        <v>Итого</v>
      </c>
      <c r="B9" s="32" t="str">
        <f>'Таб_1 _Дети_с_ОВЗ_ОАП_с 01.01'!C8</f>
        <v>Венгеровский Итог</v>
      </c>
      <c r="C9" s="84" t="s">
        <v>318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9">
        <v>0</v>
      </c>
      <c r="R9" s="84">
        <v>0</v>
      </c>
      <c r="S9" s="198"/>
      <c r="T9" s="198"/>
      <c r="U9" s="89">
        <v>1.2</v>
      </c>
      <c r="V9" s="89">
        <v>1.05</v>
      </c>
      <c r="W9" s="89">
        <v>2.2000000000000002</v>
      </c>
      <c r="X9" s="89">
        <v>1.2</v>
      </c>
      <c r="Y9" s="89">
        <v>1.8</v>
      </c>
      <c r="Z9" s="89">
        <v>0</v>
      </c>
      <c r="AA9" s="89">
        <v>0</v>
      </c>
      <c r="AB9" s="89">
        <v>0</v>
      </c>
      <c r="AC9" s="89">
        <v>0</v>
      </c>
      <c r="AD9" s="89">
        <v>0</v>
      </c>
      <c r="AE9" s="89">
        <v>0</v>
      </c>
      <c r="AF9" s="80"/>
      <c r="AG9" s="80"/>
      <c r="AH9" s="80"/>
      <c r="AI9" s="80"/>
      <c r="AJ9" s="80"/>
      <c r="AK9" s="80"/>
      <c r="AL9" s="80"/>
    </row>
    <row r="10" spans="1:38" ht="24.95" customHeight="1" x14ac:dyDescent="0.2">
      <c r="A10" s="32" t="str">
        <f>'Таб_1 _Дети_с_ОВЗ_ОАП_с 01.01'!B9</f>
        <v>МКОУ "ЛСКШИ"</v>
      </c>
      <c r="B10" s="32" t="str">
        <f>'Таб_1 _Дети_с_ОВЗ_ОАП_с 01.01'!C9</f>
        <v>Искитимский</v>
      </c>
      <c r="C10" s="84" t="s">
        <v>318</v>
      </c>
      <c r="D10" s="8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5">
        <v>0</v>
      </c>
      <c r="R10" s="94"/>
      <c r="S10" s="197"/>
      <c r="T10" s="366"/>
      <c r="U10" s="27">
        <v>1.2</v>
      </c>
      <c r="V10" s="27">
        <v>1.05</v>
      </c>
      <c r="W10" s="27">
        <v>2.2000000000000002</v>
      </c>
      <c r="X10" s="27">
        <v>1.2</v>
      </c>
      <c r="Y10" s="27">
        <v>1.8</v>
      </c>
      <c r="Z10" s="87">
        <v>0</v>
      </c>
      <c r="AA10" s="87">
        <v>0</v>
      </c>
      <c r="AB10" s="87">
        <v>0</v>
      </c>
      <c r="AC10" s="87">
        <v>0</v>
      </c>
      <c r="AD10" s="87">
        <v>0</v>
      </c>
      <c r="AE10" s="87">
        <v>0</v>
      </c>
      <c r="AF10" s="80"/>
      <c r="AG10" s="80"/>
      <c r="AH10" s="80"/>
      <c r="AI10" s="80"/>
      <c r="AJ10" s="80"/>
      <c r="AK10" s="80"/>
      <c r="AL10" s="80"/>
    </row>
    <row r="11" spans="1:38" ht="24.95" customHeight="1" x14ac:dyDescent="0.2">
      <c r="A11" s="32" t="str">
        <f>'Таб_1 _Дети_с_ОВЗ_ОАП_с 01.01'!B10</f>
        <v>Итого</v>
      </c>
      <c r="B11" s="32" t="str">
        <f>'Таб_1 _Дети_с_ОВЗ_ОАП_с 01.01'!C10</f>
        <v>Искитимский Итог</v>
      </c>
      <c r="C11" s="84" t="s">
        <v>318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9">
        <v>0</v>
      </c>
      <c r="R11" s="84">
        <v>0</v>
      </c>
      <c r="S11" s="198"/>
      <c r="T11" s="198"/>
      <c r="U11" s="89">
        <v>1.2</v>
      </c>
      <c r="V11" s="89">
        <v>1.05</v>
      </c>
      <c r="W11" s="89">
        <v>2.2000000000000002</v>
      </c>
      <c r="X11" s="89">
        <v>1.2</v>
      </c>
      <c r="Y11" s="89">
        <v>1.8</v>
      </c>
      <c r="Z11" s="89">
        <v>0</v>
      </c>
      <c r="AA11" s="89">
        <v>0</v>
      </c>
      <c r="AB11" s="89">
        <v>0</v>
      </c>
      <c r="AC11" s="89">
        <v>0</v>
      </c>
      <c r="AD11" s="89">
        <v>0</v>
      </c>
      <c r="AE11" s="89">
        <v>0</v>
      </c>
      <c r="AF11" s="80"/>
      <c r="AG11" s="80"/>
      <c r="AH11" s="80"/>
      <c r="AI11" s="80"/>
      <c r="AJ11" s="80"/>
      <c r="AK11" s="80"/>
      <c r="AL11" s="80"/>
    </row>
    <row r="12" spans="1:38" ht="24.95" customHeight="1" x14ac:dyDescent="0.2">
      <c r="A12" s="32" t="str">
        <f>'Таб_1 _Дети_с_ОВЗ_ОАП_с 01.01'!B11</f>
        <v>МБОУ "Колыванская школа-интернат"</v>
      </c>
      <c r="B12" s="39" t="str">
        <f>'Таб_1 _Дети_с_ОВЗ_ОАП_с 01.01'!C11</f>
        <v>Колыванский</v>
      </c>
      <c r="C12" s="84" t="s">
        <v>318</v>
      </c>
      <c r="D12" s="8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5">
        <v>0</v>
      </c>
      <c r="R12" s="94"/>
      <c r="S12" s="197"/>
      <c r="T12" s="366"/>
      <c r="U12" s="27">
        <v>1.2</v>
      </c>
      <c r="V12" s="27">
        <v>1.05</v>
      </c>
      <c r="W12" s="27">
        <v>2.2000000000000002</v>
      </c>
      <c r="X12" s="27">
        <v>1.2</v>
      </c>
      <c r="Y12" s="27">
        <v>1.8</v>
      </c>
      <c r="Z12" s="87">
        <v>0</v>
      </c>
      <c r="AA12" s="87">
        <v>0</v>
      </c>
      <c r="AB12" s="87">
        <v>0</v>
      </c>
      <c r="AC12" s="87">
        <v>0</v>
      </c>
      <c r="AD12" s="87">
        <v>0</v>
      </c>
      <c r="AE12" s="87">
        <v>0</v>
      </c>
      <c r="AF12" s="80"/>
      <c r="AG12" s="80"/>
      <c r="AH12" s="80"/>
      <c r="AI12" s="80"/>
      <c r="AJ12" s="80"/>
      <c r="AK12" s="80"/>
      <c r="AL12" s="80"/>
    </row>
    <row r="13" spans="1:38" ht="24.95" customHeight="1" x14ac:dyDescent="0.2">
      <c r="A13" s="32" t="str">
        <f>'Таб_1 _Дети_с_ОВЗ_ОАП_с 01.01'!B12</f>
        <v>Итого</v>
      </c>
      <c r="B13" s="39" t="str">
        <f>'Таб_1 _Дети_с_ОВЗ_ОАП_с 01.01'!C12</f>
        <v>Колыванский Итог</v>
      </c>
      <c r="C13" s="84" t="s">
        <v>318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9">
        <v>0</v>
      </c>
      <c r="R13" s="84">
        <v>0</v>
      </c>
      <c r="S13" s="198"/>
      <c r="T13" s="198"/>
      <c r="U13" s="89">
        <v>1.2</v>
      </c>
      <c r="V13" s="89">
        <v>1.05</v>
      </c>
      <c r="W13" s="89">
        <v>2.2000000000000002</v>
      </c>
      <c r="X13" s="89">
        <v>1.2</v>
      </c>
      <c r="Y13" s="89">
        <v>1.8</v>
      </c>
      <c r="Z13" s="89">
        <v>0</v>
      </c>
      <c r="AA13" s="89">
        <v>0</v>
      </c>
      <c r="AB13" s="89">
        <v>0</v>
      </c>
      <c r="AC13" s="89">
        <v>0</v>
      </c>
      <c r="AD13" s="89">
        <v>0</v>
      </c>
      <c r="AE13" s="89">
        <v>0</v>
      </c>
      <c r="AF13" s="80"/>
      <c r="AG13" s="80"/>
      <c r="AH13" s="80"/>
      <c r="AI13" s="80"/>
      <c r="AJ13" s="80"/>
      <c r="AK13" s="80"/>
      <c r="AL13" s="80"/>
    </row>
    <row r="14" spans="1:38" ht="24.95" customHeight="1" x14ac:dyDescent="0.2">
      <c r="A14" s="32" t="str">
        <f>'Таб_1 _Дети_с_ОВЗ_ОАП_с 01.01'!B13</f>
        <v>МКОУ Чумаковская школа-интернат</v>
      </c>
      <c r="B14" s="39" t="str">
        <f>'Таб_1 _Дети_с_ОВЗ_ОАП_с 01.01'!C13</f>
        <v>Куйбышевский</v>
      </c>
      <c r="C14" s="84" t="s">
        <v>318</v>
      </c>
      <c r="D14" s="8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>
        <v>0</v>
      </c>
      <c r="R14" s="94"/>
      <c r="S14" s="197"/>
      <c r="T14" s="366"/>
      <c r="U14" s="27">
        <v>1.2</v>
      </c>
      <c r="V14" s="27">
        <v>1.05</v>
      </c>
      <c r="W14" s="27">
        <v>2.2000000000000002</v>
      </c>
      <c r="X14" s="27">
        <v>1.2</v>
      </c>
      <c r="Y14" s="27">
        <v>1.8</v>
      </c>
      <c r="Z14" s="87">
        <v>0</v>
      </c>
      <c r="AA14" s="87">
        <v>0</v>
      </c>
      <c r="AB14" s="87">
        <v>0</v>
      </c>
      <c r="AC14" s="87">
        <v>0</v>
      </c>
      <c r="AD14" s="87">
        <v>0</v>
      </c>
      <c r="AE14" s="87">
        <v>0</v>
      </c>
      <c r="AF14" s="80"/>
      <c r="AG14" s="96"/>
      <c r="AH14" s="80"/>
      <c r="AI14" s="80"/>
      <c r="AJ14" s="80"/>
      <c r="AK14" s="80"/>
      <c r="AL14" s="80"/>
    </row>
    <row r="15" spans="1:38" ht="24.95" customHeight="1" x14ac:dyDescent="0.2">
      <c r="A15" s="32" t="str">
        <f>'Таб_1 _Дети_с_ОВЗ_ОАП_с 01.01'!B14</f>
        <v>Итого</v>
      </c>
      <c r="B15" s="39" t="str">
        <f>'Таб_1 _Дети_с_ОВЗ_ОАП_с 01.01'!C14</f>
        <v>Куйбышевский Итог</v>
      </c>
      <c r="C15" s="84" t="s">
        <v>318</v>
      </c>
      <c r="D15" s="84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9">
        <v>0</v>
      </c>
      <c r="R15" s="84">
        <v>0</v>
      </c>
      <c r="S15" s="198"/>
      <c r="T15" s="198"/>
      <c r="U15" s="89">
        <v>1.2</v>
      </c>
      <c r="V15" s="89">
        <v>1.05</v>
      </c>
      <c r="W15" s="89">
        <v>2.2000000000000002</v>
      </c>
      <c r="X15" s="89">
        <v>1.2</v>
      </c>
      <c r="Y15" s="89">
        <v>1.8</v>
      </c>
      <c r="Z15" s="89">
        <v>0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80"/>
      <c r="AG15" s="80"/>
      <c r="AH15" s="80"/>
      <c r="AI15" s="80"/>
      <c r="AJ15" s="80"/>
      <c r="AK15" s="80"/>
      <c r="AL15" s="80"/>
    </row>
    <row r="16" spans="1:38" ht="24.95" customHeight="1" x14ac:dyDescent="0.2">
      <c r="A16" s="32" t="str">
        <f>'Таб_1 _Дети_с_ОВЗ_ОАП_с 01.01'!B15</f>
        <v>МБОУ Купинская  школа-интернат № 1</v>
      </c>
      <c r="B16" s="39" t="str">
        <f>'Таб_1 _Дети_с_ОВЗ_ОАП_с 01.01'!C15</f>
        <v>Купинский</v>
      </c>
      <c r="C16" s="84" t="s">
        <v>318</v>
      </c>
      <c r="D16" s="8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5">
        <v>0</v>
      </c>
      <c r="R16" s="94"/>
      <c r="S16" s="197"/>
      <c r="T16" s="366"/>
      <c r="U16" s="27">
        <v>1.2</v>
      </c>
      <c r="V16" s="27">
        <v>1.05</v>
      </c>
      <c r="W16" s="27">
        <v>2.2000000000000002</v>
      </c>
      <c r="X16" s="27">
        <v>1.2</v>
      </c>
      <c r="Y16" s="27">
        <v>1.8</v>
      </c>
      <c r="Z16" s="87">
        <v>0</v>
      </c>
      <c r="AA16" s="87">
        <v>0</v>
      </c>
      <c r="AB16" s="87">
        <v>0</v>
      </c>
      <c r="AC16" s="87">
        <v>0</v>
      </c>
      <c r="AD16" s="87">
        <v>0</v>
      </c>
      <c r="AE16" s="87">
        <v>0</v>
      </c>
      <c r="AF16" s="80"/>
      <c r="AG16" s="96"/>
      <c r="AH16" s="80"/>
      <c r="AI16" s="80"/>
      <c r="AJ16" s="80"/>
      <c r="AK16" s="80"/>
      <c r="AL16" s="80"/>
    </row>
    <row r="17" spans="1:38" ht="24.95" customHeight="1" x14ac:dyDescent="0.2">
      <c r="A17" s="40" t="str">
        <f>'Таб_1 _Дети_с_ОВЗ_ОАП_с 01.01'!B16</f>
        <v>МБОУ Купинского района С(К) школа-интернат № 2</v>
      </c>
      <c r="B17" s="41" t="str">
        <f>'Таб_1 _Дети_с_ОВЗ_ОАП_с 01.01'!C16</f>
        <v>Купинский</v>
      </c>
      <c r="C17" s="84" t="s">
        <v>318</v>
      </c>
      <c r="D17" s="8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5">
        <v>0</v>
      </c>
      <c r="R17" s="94"/>
      <c r="S17" s="197"/>
      <c r="T17" s="366"/>
      <c r="U17" s="27">
        <v>1.2</v>
      </c>
      <c r="V17" s="27">
        <v>1.05</v>
      </c>
      <c r="W17" s="27">
        <v>2.2000000000000002</v>
      </c>
      <c r="X17" s="27">
        <v>1.2</v>
      </c>
      <c r="Y17" s="27">
        <v>1.8</v>
      </c>
      <c r="Z17" s="87">
        <v>0</v>
      </c>
      <c r="AA17" s="87">
        <v>0</v>
      </c>
      <c r="AB17" s="87">
        <v>0</v>
      </c>
      <c r="AC17" s="87">
        <v>0</v>
      </c>
      <c r="AD17" s="87">
        <v>0</v>
      </c>
      <c r="AE17" s="87">
        <v>0</v>
      </c>
      <c r="AF17" s="80"/>
      <c r="AG17" s="80"/>
      <c r="AH17" s="80"/>
      <c r="AI17" s="80"/>
      <c r="AJ17" s="80"/>
      <c r="AK17" s="80"/>
      <c r="AL17" s="80"/>
    </row>
    <row r="18" spans="1:38" ht="24.95" customHeight="1" x14ac:dyDescent="0.2">
      <c r="A18" s="40" t="str">
        <f>'Таб_1 _Дети_с_ОВЗ_ОАП_с 01.01'!B17</f>
        <v>Итого</v>
      </c>
      <c r="B18" s="41" t="str">
        <f>'Таб_1 _Дети_с_ОВЗ_ОАП_с 01.01'!C17</f>
        <v>Купинский Итог</v>
      </c>
      <c r="C18" s="84"/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9">
        <v>0</v>
      </c>
      <c r="R18" s="84">
        <v>0</v>
      </c>
      <c r="S18" s="198"/>
      <c r="T18" s="198"/>
      <c r="U18" s="89">
        <v>2.4</v>
      </c>
      <c r="V18" s="89">
        <v>2.1</v>
      </c>
      <c r="W18" s="89">
        <v>4.4000000000000004</v>
      </c>
      <c r="X18" s="89">
        <v>2.4</v>
      </c>
      <c r="Y18" s="89">
        <v>3.6</v>
      </c>
      <c r="Z18" s="89">
        <v>0</v>
      </c>
      <c r="AA18" s="89">
        <v>0</v>
      </c>
      <c r="AB18" s="89">
        <v>0</v>
      </c>
      <c r="AC18" s="89">
        <v>0</v>
      </c>
      <c r="AD18" s="89">
        <v>0</v>
      </c>
      <c r="AE18" s="89">
        <v>0</v>
      </c>
      <c r="AF18" s="42"/>
      <c r="AG18" s="42"/>
      <c r="AH18" s="42"/>
      <c r="AI18" s="42"/>
      <c r="AJ18" s="42"/>
      <c r="AK18" s="42"/>
      <c r="AL18" s="42"/>
    </row>
    <row r="19" spans="1:38" ht="24.95" customHeight="1" x14ac:dyDescent="0.2">
      <c r="A19" s="40" t="str">
        <f>'Таб_1 _Дети_с_ОВЗ_ОАП_с 01.01'!B18</f>
        <v>МКОУ  Мошковская ОШИ</v>
      </c>
      <c r="B19" s="41" t="str">
        <f>'Таб_1 _Дети_с_ОВЗ_ОАП_с 01.01'!C18</f>
        <v>Мошковский</v>
      </c>
      <c r="C19" s="84" t="s">
        <v>272</v>
      </c>
      <c r="D19" s="84" t="s">
        <v>319</v>
      </c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5">
        <v>0</v>
      </c>
      <c r="R19" s="94"/>
      <c r="S19" s="197"/>
      <c r="T19" s="366"/>
      <c r="U19" s="27">
        <v>1.2</v>
      </c>
      <c r="V19" s="27">
        <v>1.05</v>
      </c>
      <c r="W19" s="27">
        <v>2.2000000000000002</v>
      </c>
      <c r="X19" s="27">
        <v>1.2</v>
      </c>
      <c r="Y19" s="27">
        <v>1.8</v>
      </c>
      <c r="Z19" s="87">
        <v>0</v>
      </c>
      <c r="AA19" s="87">
        <v>0</v>
      </c>
      <c r="AB19" s="87">
        <v>0</v>
      </c>
      <c r="AC19" s="87">
        <v>0</v>
      </c>
      <c r="AD19" s="87">
        <v>0</v>
      </c>
      <c r="AE19" s="87">
        <v>0</v>
      </c>
      <c r="AF19" s="42"/>
      <c r="AG19" s="42"/>
      <c r="AH19" s="42"/>
      <c r="AI19" s="42"/>
      <c r="AJ19" s="42"/>
      <c r="AK19" s="42"/>
      <c r="AL19" s="42"/>
    </row>
    <row r="20" spans="1:38" ht="24.95" customHeight="1" x14ac:dyDescent="0.2">
      <c r="A20" s="40" t="str">
        <f>'Таб_1 _Дети_с_ОВЗ_ОАП_с 01.01'!B19</f>
        <v>Итого</v>
      </c>
      <c r="B20" s="41" t="str">
        <f>'Таб_1 _Дети_с_ОВЗ_ОАП_с 01.01'!C19</f>
        <v>Мошковский Итог</v>
      </c>
      <c r="C20" s="84" t="s">
        <v>272</v>
      </c>
      <c r="D20" s="84" t="s">
        <v>319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9">
        <v>0</v>
      </c>
      <c r="R20" s="84">
        <v>0</v>
      </c>
      <c r="S20" s="198"/>
      <c r="T20" s="198"/>
      <c r="U20" s="89">
        <v>1.2</v>
      </c>
      <c r="V20" s="89">
        <v>1.05</v>
      </c>
      <c r="W20" s="89">
        <v>2.2000000000000002</v>
      </c>
      <c r="X20" s="89">
        <v>1.2</v>
      </c>
      <c r="Y20" s="89">
        <v>1.8</v>
      </c>
      <c r="Z20" s="89">
        <v>0</v>
      </c>
      <c r="AA20" s="89">
        <v>0</v>
      </c>
      <c r="AB20" s="89">
        <v>0</v>
      </c>
      <c r="AC20" s="89">
        <v>0</v>
      </c>
      <c r="AD20" s="89">
        <v>0</v>
      </c>
      <c r="AE20" s="89">
        <v>0</v>
      </c>
      <c r="AF20" s="42"/>
      <c r="AG20" s="42"/>
      <c r="AH20" s="42"/>
      <c r="AI20" s="42"/>
      <c r="AJ20" s="42"/>
      <c r="AK20" s="42"/>
      <c r="AL20" s="42"/>
    </row>
    <row r="21" spans="1:38" ht="48" customHeight="1" x14ac:dyDescent="0.2">
      <c r="A21" s="40" t="str">
        <f>'Таб_1 _Дети_с_ОВЗ_ОАП_с 01.01'!B20</f>
        <v>МКОУ Верх-Ирменская школа-интернат для детей с ограниченными возможностями здоровья</v>
      </c>
      <c r="B21" s="41" t="str">
        <f>'Таб_1 _Дети_с_ОВЗ_ОАП_с 01.01'!C20</f>
        <v>Ордынский</v>
      </c>
      <c r="C21" s="84" t="s">
        <v>318</v>
      </c>
      <c r="D21" s="8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5">
        <v>0</v>
      </c>
      <c r="R21" s="94"/>
      <c r="S21" s="197"/>
      <c r="T21" s="366"/>
      <c r="U21" s="27">
        <v>1.2</v>
      </c>
      <c r="V21" s="27">
        <v>1.05</v>
      </c>
      <c r="W21" s="27">
        <v>2.2000000000000002</v>
      </c>
      <c r="X21" s="27">
        <v>1.2</v>
      </c>
      <c r="Y21" s="27">
        <v>1.8</v>
      </c>
      <c r="Z21" s="87">
        <v>0</v>
      </c>
      <c r="AA21" s="87">
        <v>0</v>
      </c>
      <c r="AB21" s="87">
        <v>0</v>
      </c>
      <c r="AC21" s="87">
        <v>0</v>
      </c>
      <c r="AD21" s="87">
        <v>0</v>
      </c>
      <c r="AE21" s="87">
        <v>0</v>
      </c>
      <c r="AF21" s="42"/>
      <c r="AG21" s="42"/>
      <c r="AH21" s="42"/>
      <c r="AI21" s="42"/>
      <c r="AJ21" s="42"/>
      <c r="AK21" s="42"/>
      <c r="AL21" s="42"/>
    </row>
    <row r="22" spans="1:38" ht="24.95" customHeight="1" x14ac:dyDescent="0.2">
      <c r="A22" s="40" t="str">
        <f>'Таб_1 _Дети_с_ОВЗ_ОАП_с 01.01'!B21</f>
        <v>Итого</v>
      </c>
      <c r="B22" s="41" t="str">
        <f>'Таб_1 _Дети_с_ОВЗ_ОАП_с 01.01'!C21</f>
        <v>Ордынский Итог</v>
      </c>
      <c r="C22" s="84" t="s">
        <v>318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9">
        <v>0</v>
      </c>
      <c r="R22" s="84">
        <v>0</v>
      </c>
      <c r="S22" s="198"/>
      <c r="T22" s="198"/>
      <c r="U22" s="89">
        <v>1.2</v>
      </c>
      <c r="V22" s="89">
        <v>1.05</v>
      </c>
      <c r="W22" s="89">
        <v>2.2000000000000002</v>
      </c>
      <c r="X22" s="89">
        <v>1.2</v>
      </c>
      <c r="Y22" s="89">
        <v>1.8</v>
      </c>
      <c r="Z22" s="89">
        <v>0</v>
      </c>
      <c r="AA22" s="89">
        <v>0</v>
      </c>
      <c r="AB22" s="89">
        <v>0</v>
      </c>
      <c r="AC22" s="89">
        <v>0</v>
      </c>
      <c r="AD22" s="89">
        <v>0</v>
      </c>
      <c r="AE22" s="89">
        <v>0</v>
      </c>
      <c r="AF22" s="42"/>
      <c r="AG22" s="42"/>
      <c r="AH22" s="42"/>
      <c r="AI22" s="42"/>
      <c r="AJ22" s="42"/>
      <c r="AK22" s="42"/>
      <c r="AL22" s="42"/>
    </row>
    <row r="23" spans="1:38" ht="24.95" customHeight="1" x14ac:dyDescent="0.2">
      <c r="A23" s="32" t="str">
        <f>'Таб_1 _Дети_с_ОВЗ_ОАП_с 01.01'!B22</f>
        <v>МКОУ "Сузунская ОШ-И"</v>
      </c>
      <c r="B23" s="39" t="str">
        <f>'Таб_1 _Дети_с_ОВЗ_ОАП_с 01.01'!C22</f>
        <v>Сузунский</v>
      </c>
      <c r="C23" s="84" t="s">
        <v>318</v>
      </c>
      <c r="D23" s="8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5">
        <v>0</v>
      </c>
      <c r="R23" s="94"/>
      <c r="S23" s="197"/>
      <c r="T23" s="366"/>
      <c r="U23" s="27">
        <v>1.2</v>
      </c>
      <c r="V23" s="27">
        <v>1.05</v>
      </c>
      <c r="W23" s="27">
        <v>2.2000000000000002</v>
      </c>
      <c r="X23" s="27">
        <v>1.2</v>
      </c>
      <c r="Y23" s="27">
        <v>1.8</v>
      </c>
      <c r="Z23" s="87">
        <v>0</v>
      </c>
      <c r="AA23" s="87">
        <v>0</v>
      </c>
      <c r="AB23" s="87">
        <v>0</v>
      </c>
      <c r="AC23" s="87">
        <v>0</v>
      </c>
      <c r="AD23" s="87">
        <v>0</v>
      </c>
      <c r="AE23" s="87">
        <v>0</v>
      </c>
      <c r="AF23" s="42"/>
      <c r="AG23" s="42"/>
      <c r="AH23" s="42"/>
      <c r="AI23" s="42"/>
      <c r="AJ23" s="42"/>
      <c r="AK23" s="42"/>
      <c r="AL23" s="42"/>
    </row>
    <row r="24" spans="1:38" ht="24.95" customHeight="1" x14ac:dyDescent="0.2">
      <c r="A24" s="32" t="str">
        <f>'Таб_1 _Дети_с_ОВЗ_ОАП_с 01.01'!B23</f>
        <v>Итого</v>
      </c>
      <c r="B24" s="39" t="str">
        <f>'Таб_1 _Дети_с_ОВЗ_ОАП_с 01.01'!C23</f>
        <v>Сузунский Итог</v>
      </c>
      <c r="C24" s="84" t="s">
        <v>318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9">
        <v>0</v>
      </c>
      <c r="R24" s="84">
        <v>0</v>
      </c>
      <c r="S24" s="198"/>
      <c r="T24" s="198"/>
      <c r="U24" s="89">
        <v>1.2</v>
      </c>
      <c r="V24" s="89">
        <v>1.05</v>
      </c>
      <c r="W24" s="89">
        <v>2.2000000000000002</v>
      </c>
      <c r="X24" s="89">
        <v>1.2</v>
      </c>
      <c r="Y24" s="89">
        <v>1.8</v>
      </c>
      <c r="Z24" s="89">
        <v>0</v>
      </c>
      <c r="AA24" s="89">
        <v>0</v>
      </c>
      <c r="AB24" s="89">
        <v>0</v>
      </c>
      <c r="AC24" s="89">
        <v>0</v>
      </c>
      <c r="AD24" s="89">
        <v>0</v>
      </c>
      <c r="AE24" s="89">
        <v>0</v>
      </c>
      <c r="AF24" s="42"/>
      <c r="AG24" s="42"/>
      <c r="AH24" s="42"/>
      <c r="AI24" s="42"/>
      <c r="AJ24" s="42"/>
      <c r="AK24" s="42"/>
      <c r="AL24" s="42"/>
    </row>
    <row r="25" spans="1:38" ht="24.95" customHeight="1" x14ac:dyDescent="0.2">
      <c r="A25" s="32" t="str">
        <f>'Таб_1 _Дети_с_ОВЗ_ОАП_с 01.01'!B24</f>
        <v>МКОУ Тогучинского района «Тогучинская школа для обучающихся с ОВЗ»</v>
      </c>
      <c r="B25" s="39" t="str">
        <f>'Таб_1 _Дети_с_ОВЗ_ОАП_с 01.01'!C24</f>
        <v>Тогучинский</v>
      </c>
      <c r="C25" s="84" t="s">
        <v>318</v>
      </c>
      <c r="D25" s="8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5">
        <v>0</v>
      </c>
      <c r="R25" s="94"/>
      <c r="S25" s="197"/>
      <c r="T25" s="366"/>
      <c r="U25" s="27">
        <v>1.2</v>
      </c>
      <c r="V25" s="27">
        <v>1.05</v>
      </c>
      <c r="W25" s="27">
        <v>2.2000000000000002</v>
      </c>
      <c r="X25" s="27">
        <v>1.2</v>
      </c>
      <c r="Y25" s="27">
        <v>1.8</v>
      </c>
      <c r="Z25" s="87">
        <v>0</v>
      </c>
      <c r="AA25" s="87">
        <v>0</v>
      </c>
      <c r="AB25" s="87">
        <v>0</v>
      </c>
      <c r="AC25" s="87">
        <v>0</v>
      </c>
      <c r="AD25" s="87">
        <v>0</v>
      </c>
      <c r="AE25" s="87">
        <v>0</v>
      </c>
      <c r="AF25" s="42"/>
      <c r="AG25" s="42"/>
      <c r="AH25" s="42"/>
      <c r="AI25" s="42"/>
      <c r="AJ25" s="42"/>
      <c r="AK25" s="42"/>
      <c r="AL25" s="42"/>
    </row>
    <row r="26" spans="1:38" ht="24.95" customHeight="1" x14ac:dyDescent="0.2">
      <c r="A26" s="32" t="str">
        <f>'Таб_1 _Дети_с_ОВЗ_ОАП_с 01.01'!B25</f>
        <v>Итого</v>
      </c>
      <c r="B26" s="39" t="str">
        <f>'Таб_1 _Дети_с_ОВЗ_ОАП_с 01.01'!C25</f>
        <v>Тогучинский Итог</v>
      </c>
      <c r="C26" s="84" t="s">
        <v>318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9">
        <v>0</v>
      </c>
      <c r="R26" s="84">
        <v>0</v>
      </c>
      <c r="S26" s="198"/>
      <c r="T26" s="198"/>
      <c r="U26" s="89">
        <v>1.2</v>
      </c>
      <c r="V26" s="89">
        <v>1.05</v>
      </c>
      <c r="W26" s="89">
        <v>2.2000000000000002</v>
      </c>
      <c r="X26" s="89">
        <v>1.2</v>
      </c>
      <c r="Y26" s="89">
        <v>1.8</v>
      </c>
      <c r="Z26" s="89">
        <v>0</v>
      </c>
      <c r="AA26" s="89">
        <v>0</v>
      </c>
      <c r="AB26" s="89">
        <v>0</v>
      </c>
      <c r="AC26" s="89">
        <v>0</v>
      </c>
      <c r="AD26" s="89">
        <v>0</v>
      </c>
      <c r="AE26" s="89">
        <v>0</v>
      </c>
      <c r="AF26" s="42"/>
      <c r="AG26" s="42"/>
      <c r="AH26" s="42"/>
      <c r="AI26" s="42"/>
      <c r="AJ26" s="42"/>
      <c r="AK26" s="42"/>
      <c r="AL26" s="42"/>
    </row>
    <row r="27" spans="1:38" ht="24.95" customHeight="1" x14ac:dyDescent="0.2">
      <c r="A27" s="32" t="str">
        <f>'Таб_1 _Дети_с_ОВЗ_ОАП_с 01.01'!B26</f>
        <v>Черепановская С(К)ШИ</v>
      </c>
      <c r="B27" s="39" t="str">
        <f>'Таб_1 _Дети_с_ОВЗ_ОАП_с 01.01'!C26</f>
        <v xml:space="preserve">Черепановский </v>
      </c>
      <c r="C27" s="84" t="s">
        <v>318</v>
      </c>
      <c r="D27" s="8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5">
        <v>0</v>
      </c>
      <c r="R27" s="94"/>
      <c r="S27" s="197"/>
      <c r="T27" s="366"/>
      <c r="U27" s="27">
        <v>1.2</v>
      </c>
      <c r="V27" s="27">
        <v>1.05</v>
      </c>
      <c r="W27" s="27">
        <v>2.2000000000000002</v>
      </c>
      <c r="X27" s="27">
        <v>1.2</v>
      </c>
      <c r="Y27" s="27">
        <v>1.8</v>
      </c>
      <c r="Z27" s="87">
        <v>0</v>
      </c>
      <c r="AA27" s="87">
        <v>0</v>
      </c>
      <c r="AB27" s="87">
        <v>0</v>
      </c>
      <c r="AC27" s="87">
        <v>0</v>
      </c>
      <c r="AD27" s="87">
        <v>0</v>
      </c>
      <c r="AE27" s="87">
        <v>0</v>
      </c>
      <c r="AF27" s="42"/>
      <c r="AG27" s="42"/>
      <c r="AH27" s="42"/>
      <c r="AI27" s="42"/>
      <c r="AJ27" s="42"/>
      <c r="AK27" s="42"/>
      <c r="AL27" s="42"/>
    </row>
    <row r="28" spans="1:38" ht="24.95" customHeight="1" x14ac:dyDescent="0.2">
      <c r="A28" s="32" t="str">
        <f>'Таб_1 _Дети_с_ОВЗ_ОАП_с 01.01'!B27</f>
        <v>Итого</v>
      </c>
      <c r="B28" s="39" t="str">
        <f>'Таб_1 _Дети_с_ОВЗ_ОАП_с 01.01'!C27</f>
        <v>Черепановский Итог</v>
      </c>
      <c r="C28" s="84" t="s">
        <v>318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9">
        <v>0</v>
      </c>
      <c r="R28" s="84">
        <v>0</v>
      </c>
      <c r="S28" s="198"/>
      <c r="T28" s="198"/>
      <c r="U28" s="89">
        <v>1.2</v>
      </c>
      <c r="V28" s="89">
        <v>1.05</v>
      </c>
      <c r="W28" s="89">
        <v>2.2000000000000002</v>
      </c>
      <c r="X28" s="89">
        <v>1.2</v>
      </c>
      <c r="Y28" s="89">
        <v>1.8</v>
      </c>
      <c r="Z28" s="89">
        <v>0</v>
      </c>
      <c r="AA28" s="89">
        <v>0</v>
      </c>
      <c r="AB28" s="89">
        <v>0</v>
      </c>
      <c r="AC28" s="89">
        <v>0</v>
      </c>
      <c r="AD28" s="89">
        <v>0</v>
      </c>
      <c r="AE28" s="89">
        <v>0</v>
      </c>
      <c r="AF28" s="42"/>
      <c r="AG28" s="42"/>
      <c r="AH28" s="42"/>
      <c r="AI28" s="42"/>
      <c r="AJ28" s="42"/>
      <c r="AK28" s="42"/>
      <c r="AL28" s="42"/>
    </row>
    <row r="29" spans="1:38" ht="24.95" customHeight="1" x14ac:dyDescent="0.2">
      <c r="A29" s="32" t="str">
        <f>'Таб_1 _Дети_с_ОВЗ_ОАП_с 01.01'!B28</f>
        <v>МАОУ КШИ  № 12</v>
      </c>
      <c r="B29" s="39" t="str">
        <f>'Таб_1 _Дети_с_ОВЗ_ОАП_с 01.01'!C28</f>
        <v>г.Искитим</v>
      </c>
      <c r="C29" s="84" t="s">
        <v>272</v>
      </c>
      <c r="D29" s="84" t="s">
        <v>319</v>
      </c>
      <c r="E29" s="94">
        <v>3</v>
      </c>
      <c r="F29" s="94">
        <v>8</v>
      </c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5">
        <v>11</v>
      </c>
      <c r="R29" s="94">
        <v>1</v>
      </c>
      <c r="S29" s="197">
        <v>46.097999999999999</v>
      </c>
      <c r="T29" s="366">
        <v>0.9</v>
      </c>
      <c r="U29" s="27">
        <v>1.2</v>
      </c>
      <c r="V29" s="27">
        <v>1.05</v>
      </c>
      <c r="W29" s="27">
        <v>2.2000000000000002</v>
      </c>
      <c r="X29" s="27">
        <v>1.2</v>
      </c>
      <c r="Y29" s="27">
        <v>1.8</v>
      </c>
      <c r="Z29" s="87">
        <v>1156.0999999999999</v>
      </c>
      <c r="AA29" s="87">
        <v>0</v>
      </c>
      <c r="AB29" s="87">
        <v>0</v>
      </c>
      <c r="AC29" s="87">
        <v>1156.0999999999999</v>
      </c>
      <c r="AD29" s="87">
        <v>9.9</v>
      </c>
      <c r="AE29" s="87">
        <v>1166</v>
      </c>
      <c r="AF29" s="42"/>
      <c r="AG29" s="42"/>
      <c r="AH29" s="42"/>
      <c r="AI29" s="42"/>
      <c r="AJ29" s="42"/>
      <c r="AK29" s="42"/>
      <c r="AL29" s="42"/>
    </row>
    <row r="30" spans="1:38" ht="24.95" customHeight="1" x14ac:dyDescent="0.2">
      <c r="A30" s="32" t="str">
        <f>'Таб_1 _Дети_с_ОВЗ_ОАП_с 01.01'!B29</f>
        <v>МКОУ КШ № 7</v>
      </c>
      <c r="B30" s="39" t="str">
        <f>'Таб_1 _Дети_с_ОВЗ_ОАП_с 01.01'!C29</f>
        <v>г.Искитим</v>
      </c>
      <c r="C30" s="84" t="s">
        <v>272</v>
      </c>
      <c r="D30" s="84" t="s">
        <v>319</v>
      </c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5">
        <v>0</v>
      </c>
      <c r="R30" s="94"/>
      <c r="S30" s="197">
        <v>46.097999999999999</v>
      </c>
      <c r="T30" s="366">
        <v>0.9</v>
      </c>
      <c r="U30" s="27">
        <v>1.2</v>
      </c>
      <c r="V30" s="27">
        <v>1.05</v>
      </c>
      <c r="W30" s="27">
        <v>2.2000000000000002</v>
      </c>
      <c r="X30" s="27">
        <v>1.2</v>
      </c>
      <c r="Y30" s="27">
        <v>1.8</v>
      </c>
      <c r="Z30" s="87">
        <v>0</v>
      </c>
      <c r="AA30" s="87">
        <v>0</v>
      </c>
      <c r="AB30" s="87">
        <v>0</v>
      </c>
      <c r="AC30" s="87">
        <v>0</v>
      </c>
      <c r="AD30" s="87">
        <v>0</v>
      </c>
      <c r="AE30" s="87">
        <v>0</v>
      </c>
      <c r="AF30" s="42"/>
      <c r="AG30" s="42"/>
      <c r="AH30" s="42"/>
      <c r="AI30" s="42"/>
      <c r="AJ30" s="42"/>
      <c r="AK30" s="42"/>
      <c r="AL30" s="42"/>
    </row>
    <row r="31" spans="1:38" ht="24.95" customHeight="1" x14ac:dyDescent="0.2">
      <c r="A31" s="32" t="str">
        <f>'Таб_1 _Дети_с_ОВЗ_ОАП_с 01.01'!B30</f>
        <v>Итого</v>
      </c>
      <c r="B31" s="39" t="str">
        <f>'Таб_1 _Дети_с_ОВЗ_ОАП_с 01.01'!C30</f>
        <v>г.Искитим Итог</v>
      </c>
      <c r="C31" s="84"/>
      <c r="D31" s="84"/>
      <c r="E31" s="84">
        <v>3</v>
      </c>
      <c r="F31" s="84">
        <v>8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9">
        <v>11</v>
      </c>
      <c r="R31" s="84">
        <v>1</v>
      </c>
      <c r="S31" s="198"/>
      <c r="T31" s="198"/>
      <c r="U31" s="89">
        <v>2.4</v>
      </c>
      <c r="V31" s="89">
        <v>2.1</v>
      </c>
      <c r="W31" s="89">
        <v>4.4000000000000004</v>
      </c>
      <c r="X31" s="89">
        <v>2.4</v>
      </c>
      <c r="Y31" s="89">
        <v>3.6</v>
      </c>
      <c r="Z31" s="89">
        <v>1156.0999999999999</v>
      </c>
      <c r="AA31" s="89">
        <v>0</v>
      </c>
      <c r="AB31" s="89">
        <v>0</v>
      </c>
      <c r="AC31" s="89">
        <v>1156.0999999999999</v>
      </c>
      <c r="AD31" s="89">
        <v>9.9</v>
      </c>
      <c r="AE31" s="89">
        <v>1166</v>
      </c>
      <c r="AF31" s="42"/>
      <c r="AG31" s="42"/>
      <c r="AH31" s="42"/>
      <c r="AI31" s="42"/>
      <c r="AJ31" s="42"/>
      <c r="AK31" s="42"/>
      <c r="AL31" s="42"/>
    </row>
    <row r="32" spans="1:38" ht="24.95" customHeight="1" x14ac:dyDescent="0.2">
      <c r="A32" s="32" t="str">
        <f>'Таб_1 _Дети_с_ОВЗ_ОАП_с 01.01'!B31</f>
        <v>МКС(К)ОУ С(К)ОШ № 53 VIII вида</v>
      </c>
      <c r="B32" s="39" t="str">
        <f>'Таб_1 _Дети_с_ОВЗ_ОАП_с 01.01'!C31</f>
        <v>г.Новосибирск</v>
      </c>
      <c r="C32" s="84" t="s">
        <v>272</v>
      </c>
      <c r="D32" s="97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5">
        <v>0</v>
      </c>
      <c r="R32" s="94"/>
      <c r="S32" s="197">
        <v>46.097999999999999</v>
      </c>
      <c r="T32" s="366">
        <v>0.9</v>
      </c>
      <c r="U32" s="27">
        <v>1.2</v>
      </c>
      <c r="V32" s="27">
        <v>1.05</v>
      </c>
      <c r="W32" s="27">
        <v>2.2000000000000002</v>
      </c>
      <c r="X32" s="27">
        <v>1.2</v>
      </c>
      <c r="Y32" s="27">
        <v>1.8</v>
      </c>
      <c r="Z32" s="87">
        <v>0</v>
      </c>
      <c r="AA32" s="87">
        <v>0</v>
      </c>
      <c r="AB32" s="87">
        <v>0</v>
      </c>
      <c r="AC32" s="87">
        <v>0</v>
      </c>
      <c r="AD32" s="87">
        <v>0</v>
      </c>
      <c r="AE32" s="87">
        <v>0</v>
      </c>
      <c r="AF32" s="42"/>
      <c r="AG32" s="42"/>
      <c r="AH32" s="42"/>
      <c r="AI32" s="42"/>
      <c r="AJ32" s="42"/>
      <c r="AK32" s="42"/>
      <c r="AL32" s="42"/>
    </row>
    <row r="33" spans="1:38" ht="24.95" customHeight="1" x14ac:dyDescent="0.2">
      <c r="A33" s="32" t="str">
        <f>'Таб_1 _Дети_с_ОВЗ_ОАП_с 01.01'!B32</f>
        <v>МКОУ С(К)Ш № 60</v>
      </c>
      <c r="B33" s="39" t="str">
        <f>'Таб_1 _Дети_с_ОВЗ_ОАП_с 01.01'!C32</f>
        <v>г.Новосибирск</v>
      </c>
      <c r="C33" s="84" t="s">
        <v>272</v>
      </c>
      <c r="D33" s="99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95">
        <v>0</v>
      </c>
      <c r="R33" s="94"/>
      <c r="S33" s="197">
        <v>46.097999999999999</v>
      </c>
      <c r="T33" s="366">
        <v>0.9</v>
      </c>
      <c r="U33" s="27">
        <v>1.2</v>
      </c>
      <c r="V33" s="27">
        <v>1.05</v>
      </c>
      <c r="W33" s="27">
        <v>2.2000000000000002</v>
      </c>
      <c r="X33" s="27">
        <v>1.2</v>
      </c>
      <c r="Y33" s="27">
        <v>1.8</v>
      </c>
      <c r="Z33" s="87">
        <v>0</v>
      </c>
      <c r="AA33" s="87">
        <v>0</v>
      </c>
      <c r="AB33" s="87">
        <v>0</v>
      </c>
      <c r="AC33" s="87">
        <v>0</v>
      </c>
      <c r="AD33" s="87">
        <v>0</v>
      </c>
      <c r="AE33" s="87">
        <v>0</v>
      </c>
      <c r="AF33" s="42"/>
      <c r="AG33" s="42"/>
      <c r="AH33" s="42"/>
      <c r="AI33" s="42"/>
      <c r="AJ33" s="42"/>
      <c r="AK33" s="42"/>
      <c r="AL33" s="42"/>
    </row>
    <row r="34" spans="1:38" ht="24.95" customHeight="1" x14ac:dyDescent="0.2">
      <c r="A34" s="32" t="str">
        <f>'Таб_1 _Дети_с_ОВЗ_ОАП_с 01.01'!B33</f>
        <v>МКОУ С(К)ШИ № 37</v>
      </c>
      <c r="B34" s="39" t="str">
        <f>'Таб_1 _Дети_с_ОВЗ_ОАП_с 01.01'!C33</f>
        <v>г.Новосибирск</v>
      </c>
      <c r="C34" s="84" t="s">
        <v>272</v>
      </c>
      <c r="D34" s="99" t="s">
        <v>320</v>
      </c>
      <c r="E34" s="100">
        <v>20</v>
      </c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95">
        <v>20</v>
      </c>
      <c r="R34" s="94">
        <v>3</v>
      </c>
      <c r="S34" s="197">
        <v>46.097999999999999</v>
      </c>
      <c r="T34" s="366">
        <v>0.9</v>
      </c>
      <c r="U34" s="27">
        <v>1.2</v>
      </c>
      <c r="V34" s="27">
        <v>1.05</v>
      </c>
      <c r="W34" s="27">
        <v>2.2000000000000002</v>
      </c>
      <c r="X34" s="27">
        <v>1.2</v>
      </c>
      <c r="Y34" s="27">
        <v>1.8</v>
      </c>
      <c r="Z34" s="87">
        <v>2028.3</v>
      </c>
      <c r="AA34" s="87">
        <v>0</v>
      </c>
      <c r="AB34" s="87">
        <v>0</v>
      </c>
      <c r="AC34" s="87">
        <v>2028.3</v>
      </c>
      <c r="AD34" s="87">
        <v>18</v>
      </c>
      <c r="AE34" s="87">
        <v>2046.3</v>
      </c>
      <c r="AF34" s="42"/>
      <c r="AG34" s="42"/>
      <c r="AH34" s="42"/>
      <c r="AI34" s="42"/>
      <c r="AJ34" s="42"/>
      <c r="AK34" s="42"/>
      <c r="AL34" s="42"/>
    </row>
    <row r="35" spans="1:38" ht="24.95" customHeight="1" x14ac:dyDescent="0.2">
      <c r="A35" s="32" t="str">
        <f>'Таб_1 _Дети_с_ОВЗ_ОАП_с 01.01'!B34</f>
        <v>МКОУ С(К)ШИ № 37 (УКП)</v>
      </c>
      <c r="B35" s="39" t="str">
        <f>'Таб_1 _Дети_с_ОВЗ_ОАП_с 01.01'!C34</f>
        <v>г.Новосибирск</v>
      </c>
      <c r="C35" s="84" t="s">
        <v>272</v>
      </c>
      <c r="D35" s="99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95">
        <v>0</v>
      </c>
      <c r="R35" s="94"/>
      <c r="S35" s="197">
        <v>46.097999999999999</v>
      </c>
      <c r="T35" s="366">
        <v>0.9</v>
      </c>
      <c r="U35" s="27">
        <v>1.2</v>
      </c>
      <c r="V35" s="27">
        <v>1.05</v>
      </c>
      <c r="W35" s="27">
        <v>2.2000000000000002</v>
      </c>
      <c r="X35" s="27">
        <v>1.2</v>
      </c>
      <c r="Y35" s="27">
        <v>1.8</v>
      </c>
      <c r="Z35" s="87">
        <v>0</v>
      </c>
      <c r="AA35" s="87">
        <v>0</v>
      </c>
      <c r="AB35" s="87">
        <v>0</v>
      </c>
      <c r="AC35" s="87">
        <v>0</v>
      </c>
      <c r="AD35" s="87">
        <v>0</v>
      </c>
      <c r="AE35" s="87">
        <v>0</v>
      </c>
      <c r="AF35" s="42"/>
      <c r="AG35" s="42"/>
      <c r="AH35" s="42"/>
      <c r="AI35" s="42"/>
      <c r="AJ35" s="42"/>
      <c r="AK35" s="42"/>
      <c r="AL35" s="42"/>
    </row>
    <row r="36" spans="1:38" ht="24.95" customHeight="1" x14ac:dyDescent="0.2">
      <c r="A36" s="32" t="str">
        <f>'Таб_1 _Дети_с_ОВЗ_ОАП_с 01.01'!B35</f>
        <v>МКОУ С(К)Ш № 209</v>
      </c>
      <c r="B36" s="39" t="str">
        <f>'Таб_1 _Дети_с_ОВЗ_ОАП_с 01.01'!C35</f>
        <v>г.Новосибирск</v>
      </c>
      <c r="C36" s="84" t="s">
        <v>272</v>
      </c>
      <c r="D36" s="99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95">
        <v>0</v>
      </c>
      <c r="R36" s="94"/>
      <c r="S36" s="197">
        <v>46.097999999999999</v>
      </c>
      <c r="T36" s="366">
        <v>0.9</v>
      </c>
      <c r="U36" s="27">
        <v>1.2</v>
      </c>
      <c r="V36" s="27">
        <v>1.05</v>
      </c>
      <c r="W36" s="27">
        <v>2.2000000000000002</v>
      </c>
      <c r="X36" s="27">
        <v>1.2</v>
      </c>
      <c r="Y36" s="27">
        <v>1.8</v>
      </c>
      <c r="Z36" s="87">
        <v>0</v>
      </c>
      <c r="AA36" s="87">
        <v>0</v>
      </c>
      <c r="AB36" s="87">
        <v>0</v>
      </c>
      <c r="AC36" s="87">
        <v>0</v>
      </c>
      <c r="AD36" s="87">
        <v>0</v>
      </c>
      <c r="AE36" s="87">
        <v>0</v>
      </c>
      <c r="AF36" s="42"/>
      <c r="AG36" s="42"/>
      <c r="AH36" s="42"/>
      <c r="AI36" s="42"/>
      <c r="AJ36" s="42"/>
      <c r="AK36" s="42"/>
      <c r="AL36" s="42"/>
    </row>
    <row r="37" spans="1:38" ht="24.95" customHeight="1" x14ac:dyDescent="0.2">
      <c r="A37" s="32" t="str">
        <f>'Таб_1 _Дети_с_ОВЗ_ОАП_с 01.01'!B36</f>
        <v>МКОУ С(К)Ш №31</v>
      </c>
      <c r="B37" s="39" t="str">
        <f>'Таб_1 _Дети_с_ОВЗ_ОАП_с 01.01'!C36</f>
        <v>г.Новосибирск</v>
      </c>
      <c r="C37" s="84" t="s">
        <v>272</v>
      </c>
      <c r="D37" s="99" t="s">
        <v>320</v>
      </c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95">
        <v>0</v>
      </c>
      <c r="R37" s="94"/>
      <c r="S37" s="197">
        <v>46.097999999999999</v>
      </c>
      <c r="T37" s="366">
        <v>0.9</v>
      </c>
      <c r="U37" s="27">
        <v>1.2</v>
      </c>
      <c r="V37" s="27">
        <v>1.05</v>
      </c>
      <c r="W37" s="27">
        <v>2.2000000000000002</v>
      </c>
      <c r="X37" s="27">
        <v>1.2</v>
      </c>
      <c r="Y37" s="27">
        <v>1.8</v>
      </c>
      <c r="Z37" s="87">
        <v>0</v>
      </c>
      <c r="AA37" s="87">
        <v>0</v>
      </c>
      <c r="AB37" s="87">
        <v>0</v>
      </c>
      <c r="AC37" s="87">
        <v>0</v>
      </c>
      <c r="AD37" s="87">
        <v>0</v>
      </c>
      <c r="AE37" s="87">
        <v>0</v>
      </c>
      <c r="AF37" s="42"/>
      <c r="AG37" s="42"/>
      <c r="AH37" s="42"/>
      <c r="AI37" s="42"/>
      <c r="AJ37" s="42"/>
      <c r="AK37" s="42"/>
      <c r="AL37" s="42"/>
    </row>
    <row r="38" spans="1:38" ht="24.95" customHeight="1" x14ac:dyDescent="0.2">
      <c r="A38" s="32" t="str">
        <f>'Таб_1 _Дети_с_ОВЗ_ОАП_с 01.01'!B37</f>
        <v>МКОУ С(К)ШИ №116</v>
      </c>
      <c r="B38" s="39" t="str">
        <f>'Таб_1 _Дети_с_ОВЗ_ОАП_с 01.01'!C37</f>
        <v>г.Новосибирск</v>
      </c>
      <c r="C38" s="84" t="s">
        <v>272</v>
      </c>
      <c r="D38" s="99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95">
        <v>0</v>
      </c>
      <c r="R38" s="94"/>
      <c r="S38" s="197">
        <v>46.097999999999999</v>
      </c>
      <c r="T38" s="366">
        <v>0.9</v>
      </c>
      <c r="U38" s="27">
        <v>1.2</v>
      </c>
      <c r="V38" s="27">
        <v>1.05</v>
      </c>
      <c r="W38" s="27">
        <v>2.2000000000000002</v>
      </c>
      <c r="X38" s="27">
        <v>1.2</v>
      </c>
      <c r="Y38" s="27">
        <v>1.8</v>
      </c>
      <c r="Z38" s="87">
        <v>0</v>
      </c>
      <c r="AA38" s="87">
        <v>0</v>
      </c>
      <c r="AB38" s="87">
        <v>0</v>
      </c>
      <c r="AC38" s="87">
        <v>0</v>
      </c>
      <c r="AD38" s="87">
        <v>0</v>
      </c>
      <c r="AE38" s="87">
        <v>0</v>
      </c>
      <c r="AF38" s="42"/>
      <c r="AG38" s="42"/>
      <c r="AH38" s="42"/>
      <c r="AI38" s="42"/>
      <c r="AJ38" s="42"/>
      <c r="AK38" s="42"/>
      <c r="AL38" s="42"/>
    </row>
    <row r="39" spans="1:38" ht="24.95" customHeight="1" x14ac:dyDescent="0.2">
      <c r="A39" s="32" t="str">
        <f>'Таб_1 _Дети_с_ОВЗ_ОАП_с 01.01'!B38</f>
        <v>МКОУ С(К)О школа-интернат № 152</v>
      </c>
      <c r="B39" s="39" t="str">
        <f>'Таб_1 _Дети_с_ОВЗ_ОАП_с 01.01'!C38</f>
        <v>г.Новосибирск</v>
      </c>
      <c r="C39" s="84" t="s">
        <v>272</v>
      </c>
      <c r="D39" s="99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95">
        <v>0</v>
      </c>
      <c r="R39" s="94"/>
      <c r="S39" s="197">
        <v>46.097999999999999</v>
      </c>
      <c r="T39" s="366">
        <v>0.9</v>
      </c>
      <c r="U39" s="27">
        <v>1.2</v>
      </c>
      <c r="V39" s="27">
        <v>1.05</v>
      </c>
      <c r="W39" s="27">
        <v>2.2000000000000002</v>
      </c>
      <c r="X39" s="27">
        <v>1.2</v>
      </c>
      <c r="Y39" s="27">
        <v>1.8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42"/>
      <c r="AG39" s="42"/>
      <c r="AH39" s="42"/>
      <c r="AI39" s="42"/>
      <c r="AJ39" s="42"/>
      <c r="AK39" s="42"/>
      <c r="AL39" s="42"/>
    </row>
    <row r="40" spans="1:38" ht="24.95" customHeight="1" x14ac:dyDescent="0.2">
      <c r="A40" s="32" t="str">
        <f>'Таб_1 _Дети_с_ОВЗ_ОАП_с 01.01'!B39</f>
        <v>МКОУ С(К) Ш № 107</v>
      </c>
      <c r="B40" s="39" t="str">
        <f>'Таб_1 _Дети_с_ОВЗ_ОАП_с 01.01'!C39</f>
        <v>г.Новосибирск</v>
      </c>
      <c r="C40" s="84" t="s">
        <v>272</v>
      </c>
      <c r="D40" s="99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95">
        <v>0</v>
      </c>
      <c r="R40" s="94"/>
      <c r="S40" s="197">
        <v>46.097999999999999</v>
      </c>
      <c r="T40" s="366">
        <v>0.9</v>
      </c>
      <c r="U40" s="27">
        <v>1.2</v>
      </c>
      <c r="V40" s="27">
        <v>1.05</v>
      </c>
      <c r="W40" s="27">
        <v>2.2000000000000002</v>
      </c>
      <c r="X40" s="27">
        <v>1.2</v>
      </c>
      <c r="Y40" s="27">
        <v>1.8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42"/>
      <c r="AG40" s="42"/>
      <c r="AH40" s="42"/>
      <c r="AI40" s="42"/>
      <c r="AJ40" s="42"/>
      <c r="AK40" s="42"/>
      <c r="AL40" s="42"/>
    </row>
    <row r="41" spans="1:38" ht="24.95" customHeight="1" x14ac:dyDescent="0.2">
      <c r="A41" s="32" t="str">
        <f>'Таб_1 _Дети_с_ОВЗ_ОАП_с 01.01'!B40</f>
        <v>МКОУ С(К)Ш № 14</v>
      </c>
      <c r="B41" s="39" t="str">
        <f>'Таб_1 _Дети_с_ОВЗ_ОАП_с 01.01'!C40</f>
        <v>г.Новосибирск</v>
      </c>
      <c r="C41" s="84" t="s">
        <v>272</v>
      </c>
      <c r="D41" s="99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95">
        <v>0</v>
      </c>
      <c r="R41" s="94"/>
      <c r="S41" s="197">
        <v>46.097999999999999</v>
      </c>
      <c r="T41" s="366">
        <v>0.9</v>
      </c>
      <c r="U41" s="27">
        <v>1.2</v>
      </c>
      <c r="V41" s="27">
        <v>1.05</v>
      </c>
      <c r="W41" s="27">
        <v>2.2000000000000002</v>
      </c>
      <c r="X41" s="27">
        <v>1.2</v>
      </c>
      <c r="Y41" s="27">
        <v>1.8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42"/>
      <c r="AG41" s="42"/>
      <c r="AH41" s="42"/>
      <c r="AI41" s="42"/>
      <c r="AJ41" s="42"/>
      <c r="AK41" s="42"/>
      <c r="AL41" s="42"/>
    </row>
    <row r="42" spans="1:38" ht="24.95" customHeight="1" x14ac:dyDescent="0.2">
      <c r="A42" s="32" t="str">
        <f>'Таб_1 _Дети_с_ОВЗ_ОАП_с 01.01'!B41</f>
        <v>МКОУ С(К)Ш № 62</v>
      </c>
      <c r="B42" s="39" t="str">
        <f>'Таб_1 _Дети_с_ОВЗ_ОАП_с 01.01'!C41</f>
        <v>г.Новосибирск</v>
      </c>
      <c r="C42" s="84" t="s">
        <v>272</v>
      </c>
      <c r="D42" s="99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95">
        <v>0</v>
      </c>
      <c r="R42" s="94"/>
      <c r="S42" s="197">
        <v>46.097999999999999</v>
      </c>
      <c r="T42" s="366">
        <v>0.9</v>
      </c>
      <c r="U42" s="27">
        <v>1.2</v>
      </c>
      <c r="V42" s="27">
        <v>1.05</v>
      </c>
      <c r="W42" s="27">
        <v>2.2000000000000002</v>
      </c>
      <c r="X42" s="27">
        <v>1.2</v>
      </c>
      <c r="Y42" s="27">
        <v>1.8</v>
      </c>
      <c r="Z42" s="87">
        <v>0</v>
      </c>
      <c r="AA42" s="87">
        <v>0</v>
      </c>
      <c r="AB42" s="87">
        <v>0</v>
      </c>
      <c r="AC42" s="87">
        <v>0</v>
      </c>
      <c r="AD42" s="87">
        <v>0</v>
      </c>
      <c r="AE42" s="87">
        <v>0</v>
      </c>
      <c r="AF42" s="42"/>
      <c r="AG42" s="42"/>
      <c r="AH42" s="42"/>
      <c r="AI42" s="42"/>
      <c r="AJ42" s="42"/>
      <c r="AK42" s="42"/>
      <c r="AL42" s="42"/>
    </row>
    <row r="43" spans="1:38" ht="24.95" customHeight="1" x14ac:dyDescent="0.2">
      <c r="A43" s="32" t="str">
        <f>'Таб_1 _Дети_с_ОВЗ_ОАП_с 01.01'!B42</f>
        <v>МКОУ С(К)ШИ № 39</v>
      </c>
      <c r="B43" s="39" t="str">
        <f>'Таб_1 _Дети_с_ОВЗ_ОАП_с 01.01'!C42</f>
        <v>г.Новосибирск</v>
      </c>
      <c r="C43" s="84" t="s">
        <v>272</v>
      </c>
      <c r="D43" s="99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95">
        <v>0</v>
      </c>
      <c r="R43" s="94"/>
      <c r="S43" s="197">
        <v>46.097999999999999</v>
      </c>
      <c r="T43" s="366">
        <v>0.9</v>
      </c>
      <c r="U43" s="27">
        <v>1.2</v>
      </c>
      <c r="V43" s="27">
        <v>1.05</v>
      </c>
      <c r="W43" s="27">
        <v>2.2000000000000002</v>
      </c>
      <c r="X43" s="27">
        <v>1.2</v>
      </c>
      <c r="Y43" s="27">
        <v>1.8</v>
      </c>
      <c r="Z43" s="87">
        <v>0</v>
      </c>
      <c r="AA43" s="87">
        <v>0</v>
      </c>
      <c r="AB43" s="87">
        <v>0</v>
      </c>
      <c r="AC43" s="87">
        <v>0</v>
      </c>
      <c r="AD43" s="87">
        <v>0</v>
      </c>
      <c r="AE43" s="87">
        <v>0</v>
      </c>
      <c r="AF43" s="42"/>
      <c r="AG43" s="42"/>
      <c r="AH43" s="42"/>
      <c r="AI43" s="42"/>
      <c r="AJ43" s="42"/>
      <c r="AK43" s="42"/>
      <c r="AL43" s="42"/>
    </row>
    <row r="44" spans="1:38" ht="24.95" customHeight="1" x14ac:dyDescent="0.2">
      <c r="A44" s="32" t="str">
        <f>'Таб_1 _Дети_с_ОВЗ_ОАП_с 01.01'!B43</f>
        <v>МКС(К)ОУ С(К)ОШ № 1 VIII вида</v>
      </c>
      <c r="B44" s="39" t="str">
        <f>'Таб_1 _Дети_с_ОВЗ_ОАП_с 01.01'!C43</f>
        <v>г.Новосибирск</v>
      </c>
      <c r="C44" s="84" t="s">
        <v>272</v>
      </c>
      <c r="D44" s="99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95">
        <v>0</v>
      </c>
      <c r="R44" s="94"/>
      <c r="S44" s="197">
        <v>46.097999999999999</v>
      </c>
      <c r="T44" s="366">
        <v>0.9</v>
      </c>
      <c r="U44" s="27">
        <v>1.2</v>
      </c>
      <c r="V44" s="27">
        <v>1.05</v>
      </c>
      <c r="W44" s="27">
        <v>2.2000000000000002</v>
      </c>
      <c r="X44" s="27">
        <v>1.2</v>
      </c>
      <c r="Y44" s="27">
        <v>1.8</v>
      </c>
      <c r="Z44" s="87">
        <v>0</v>
      </c>
      <c r="AA44" s="87">
        <v>0</v>
      </c>
      <c r="AB44" s="87">
        <v>0</v>
      </c>
      <c r="AC44" s="87">
        <v>0</v>
      </c>
      <c r="AD44" s="87">
        <v>0</v>
      </c>
      <c r="AE44" s="87">
        <v>0</v>
      </c>
      <c r="AF44" s="42"/>
      <c r="AG44" s="42"/>
      <c r="AH44" s="42"/>
      <c r="AI44" s="42"/>
      <c r="AJ44" s="42"/>
      <c r="AK44" s="42"/>
      <c r="AL44" s="42"/>
    </row>
    <row r="45" spans="1:38" ht="24.95" customHeight="1" x14ac:dyDescent="0.2">
      <c r="A45" s="32" t="str">
        <f>'Таб_1 _Дети_с_ОВЗ_ОАП_с 01.01'!B44</f>
        <v>МКС(К)ОУ С (К) ОШ № 148</v>
      </c>
      <c r="B45" s="39" t="str">
        <f>'Таб_1 _Дети_с_ОВЗ_ОАП_с 01.01'!C44</f>
        <v>г.Новосибирск</v>
      </c>
      <c r="C45" s="84" t="s">
        <v>272</v>
      </c>
      <c r="D45" s="99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95">
        <v>0</v>
      </c>
      <c r="R45" s="94"/>
      <c r="S45" s="197">
        <v>46.097999999999999</v>
      </c>
      <c r="T45" s="366">
        <v>0.9</v>
      </c>
      <c r="U45" s="27">
        <v>1.2</v>
      </c>
      <c r="V45" s="27">
        <v>1.05</v>
      </c>
      <c r="W45" s="27">
        <v>2.2000000000000002</v>
      </c>
      <c r="X45" s="27">
        <v>1.2</v>
      </c>
      <c r="Y45" s="27">
        <v>1.8</v>
      </c>
      <c r="Z45" s="87">
        <v>0</v>
      </c>
      <c r="AA45" s="87">
        <v>0</v>
      </c>
      <c r="AB45" s="87">
        <v>0</v>
      </c>
      <c r="AC45" s="87">
        <v>0</v>
      </c>
      <c r="AD45" s="87">
        <v>0</v>
      </c>
      <c r="AE45" s="87">
        <v>0</v>
      </c>
      <c r="AF45" s="42"/>
      <c r="AG45" s="42"/>
      <c r="AH45" s="42"/>
      <c r="AI45" s="42"/>
      <c r="AJ45" s="42"/>
      <c r="AK45" s="42"/>
      <c r="AL45" s="42"/>
    </row>
    <row r="46" spans="1:38" ht="24.95" customHeight="1" x14ac:dyDescent="0.2">
      <c r="A46" s="32" t="str">
        <f>'Таб_1 _Дети_с_ОВЗ_ОАП_с 01.01'!B45</f>
        <v>МКОУ С(К) Ш № 5 "Новые надежды"</v>
      </c>
      <c r="B46" s="39" t="str">
        <f>'Таб_1 _Дети_с_ОВЗ_ОАП_с 01.01'!C45</f>
        <v>г.Новосибирск</v>
      </c>
      <c r="C46" s="84" t="s">
        <v>272</v>
      </c>
      <c r="D46" s="99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95">
        <v>0</v>
      </c>
      <c r="R46" s="94"/>
      <c r="S46" s="197">
        <v>46.097999999999999</v>
      </c>
      <c r="T46" s="366">
        <v>0.9</v>
      </c>
      <c r="U46" s="27">
        <v>1.2</v>
      </c>
      <c r="V46" s="27">
        <v>1.05</v>
      </c>
      <c r="W46" s="27">
        <v>2.2000000000000002</v>
      </c>
      <c r="X46" s="27">
        <v>1.2</v>
      </c>
      <c r="Y46" s="27">
        <v>1.8</v>
      </c>
      <c r="Z46" s="87">
        <v>0</v>
      </c>
      <c r="AA46" s="87">
        <v>0</v>
      </c>
      <c r="AB46" s="87">
        <v>0</v>
      </c>
      <c r="AC46" s="87">
        <v>0</v>
      </c>
      <c r="AD46" s="87">
        <v>0</v>
      </c>
      <c r="AE46" s="87">
        <v>0</v>
      </c>
      <c r="AF46" s="42"/>
      <c r="AG46" s="42"/>
      <c r="AH46" s="42"/>
      <c r="AI46" s="42"/>
      <c r="AJ46" s="42"/>
      <c r="AK46" s="42"/>
      <c r="AL46" s="42"/>
    </row>
    <row r="47" spans="1:38" ht="24.95" customHeight="1" x14ac:dyDescent="0.2">
      <c r="A47" s="32" t="str">
        <f>'Таб_1 _Дети_с_ОВЗ_ОАП_с 01.01'!B46</f>
        <v>МКОУС(К)НШ № 60 "Сибирский лучик"</v>
      </c>
      <c r="B47" s="39" t="str">
        <f>'Таб_1 _Дети_с_ОВЗ_ОАП_с 01.01'!C46</f>
        <v>г.Новосибирск</v>
      </c>
      <c r="C47" s="84" t="s">
        <v>272</v>
      </c>
      <c r="D47" s="99" t="s">
        <v>320</v>
      </c>
      <c r="E47" s="100">
        <v>41</v>
      </c>
      <c r="F47" s="100"/>
      <c r="G47" s="100"/>
      <c r="H47" s="100"/>
      <c r="I47" s="100"/>
      <c r="J47" s="100"/>
      <c r="K47" s="100"/>
      <c r="L47" s="100"/>
      <c r="M47" s="100">
        <v>111</v>
      </c>
      <c r="N47" s="100"/>
      <c r="O47" s="100"/>
      <c r="P47" s="100"/>
      <c r="Q47" s="95">
        <v>152</v>
      </c>
      <c r="R47" s="94">
        <v>8</v>
      </c>
      <c r="S47" s="197">
        <v>46.097999999999999</v>
      </c>
      <c r="T47" s="366">
        <v>0.9</v>
      </c>
      <c r="U47" s="27">
        <v>1.2</v>
      </c>
      <c r="V47" s="27">
        <v>1.05</v>
      </c>
      <c r="W47" s="27">
        <v>2.2000000000000002</v>
      </c>
      <c r="X47" s="27">
        <v>1.2</v>
      </c>
      <c r="Y47" s="27">
        <v>1.8</v>
      </c>
      <c r="Z47" s="87">
        <v>4158</v>
      </c>
      <c r="AA47" s="87">
        <v>0</v>
      </c>
      <c r="AB47" s="87">
        <v>9210.4</v>
      </c>
      <c r="AC47" s="87">
        <v>13368.4</v>
      </c>
      <c r="AD47" s="87">
        <v>136.80000000000001</v>
      </c>
      <c r="AE47" s="87">
        <v>13505.199999999999</v>
      </c>
      <c r="AF47" s="42"/>
      <c r="AG47" s="42"/>
      <c r="AH47" s="42"/>
      <c r="AI47" s="42"/>
      <c r="AJ47" s="42"/>
      <c r="AK47" s="42"/>
      <c r="AL47" s="42"/>
    </row>
    <row r="48" spans="1:38" ht="24.95" customHeight="1" x14ac:dyDescent="0.2">
      <c r="A48" s="32" t="str">
        <f>'Таб_1 _Дети_с_ОВЗ_ОАП_с 01.01'!B47</f>
        <v>Итого</v>
      </c>
      <c r="B48" s="39" t="str">
        <f>'Таб_1 _Дети_с_ОВЗ_ОАП_с 01.01'!C47</f>
        <v>г.Новосибирск Итог</v>
      </c>
      <c r="C48" s="84">
        <v>0</v>
      </c>
      <c r="D48" s="84">
        <v>0</v>
      </c>
      <c r="E48" s="84">
        <v>61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84">
        <v>111</v>
      </c>
      <c r="N48" s="84">
        <v>0</v>
      </c>
      <c r="O48" s="84">
        <v>0</v>
      </c>
      <c r="P48" s="84">
        <v>0</v>
      </c>
      <c r="Q48" s="89">
        <v>172</v>
      </c>
      <c r="R48" s="84">
        <v>11</v>
      </c>
      <c r="S48" s="198"/>
      <c r="T48" s="198"/>
      <c r="U48" s="89">
        <v>19.199999999999996</v>
      </c>
      <c r="V48" s="89">
        <v>16.800000000000004</v>
      </c>
      <c r="W48" s="89">
        <v>35.199999999999996</v>
      </c>
      <c r="X48" s="89">
        <v>19.199999999999996</v>
      </c>
      <c r="Y48" s="89">
        <v>28.800000000000008</v>
      </c>
      <c r="Z48" s="89">
        <v>6186.3</v>
      </c>
      <c r="AA48" s="89">
        <v>0</v>
      </c>
      <c r="AB48" s="89">
        <v>9210.4</v>
      </c>
      <c r="AC48" s="89">
        <v>15396.699999999999</v>
      </c>
      <c r="AD48" s="89">
        <v>154.80000000000001</v>
      </c>
      <c r="AE48" s="89">
        <v>15551.499999999998</v>
      </c>
      <c r="AF48" s="42"/>
      <c r="AG48" s="42"/>
      <c r="AH48" s="42"/>
      <c r="AI48" s="42"/>
      <c r="AJ48" s="42"/>
      <c r="AK48" s="42"/>
      <c r="AL48" s="42"/>
    </row>
    <row r="49" spans="1:38" ht="24.95" customHeight="1" x14ac:dyDescent="0.2">
      <c r="A49" s="64" t="str">
        <f>'Таб_1 _Дети_с_ОВЗ_ОАП_с 01.01'!B48</f>
        <v>Всего</v>
      </c>
      <c r="B49" s="92" t="str">
        <f>'Таб_1 _Дети_с_ОВЗ_ОАП_с 01.01'!C48</f>
        <v>Общий итог</v>
      </c>
      <c r="C49" s="47" t="e">
        <v>#VALUE!</v>
      </c>
      <c r="D49" s="47" t="e">
        <v>#VALUE!</v>
      </c>
      <c r="E49" s="47">
        <v>64</v>
      </c>
      <c r="F49" s="47">
        <v>8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111</v>
      </c>
      <c r="N49" s="47">
        <v>0</v>
      </c>
      <c r="O49" s="47">
        <v>0</v>
      </c>
      <c r="P49" s="47">
        <v>0</v>
      </c>
      <c r="Q49" s="47">
        <v>183</v>
      </c>
      <c r="R49" s="47">
        <v>12</v>
      </c>
      <c r="S49" s="55"/>
      <c r="T49" s="55"/>
      <c r="U49" s="47">
        <v>34.799999999999997</v>
      </c>
      <c r="V49" s="47">
        <v>30.450000000000014</v>
      </c>
      <c r="W49" s="47">
        <v>63.800000000000018</v>
      </c>
      <c r="X49" s="47">
        <v>34.799999999999997</v>
      </c>
      <c r="Y49" s="47">
        <v>52.199999999999982</v>
      </c>
      <c r="Z49" s="47">
        <v>7342.4</v>
      </c>
      <c r="AA49" s="47">
        <v>0</v>
      </c>
      <c r="AB49" s="47">
        <v>9210.4</v>
      </c>
      <c r="AC49" s="47">
        <v>16552.8</v>
      </c>
      <c r="AD49" s="47">
        <v>164.70000000000002</v>
      </c>
      <c r="AE49" s="47">
        <v>16717.5</v>
      </c>
      <c r="AF49" s="42"/>
      <c r="AG49" s="42"/>
      <c r="AH49" s="42"/>
      <c r="AI49" s="42"/>
      <c r="AJ49" s="42"/>
      <c r="AK49" s="42"/>
      <c r="AL49" s="42"/>
    </row>
    <row r="50" spans="1:38" ht="12.75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2.75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 ht="12.75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2.75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 ht="12.75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 ht="12.75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ht="12.75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pans="1:38" ht="12.7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2.75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 ht="12.75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2.75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 ht="12.75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 ht="12.75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 ht="12.75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 ht="12.75" customHeigh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 ht="12.75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2.75" customHeight="1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 ht="12.75" customHeight="1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 ht="12.75" customHeight="1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 ht="12.75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 ht="12.75" customHeight="1" x14ac:dyDescent="0.2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 ht="12.75" customHeigh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 ht="12.75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 ht="12.75" customHeigh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2.75" customHeight="1" x14ac:dyDescent="0.2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 ht="12.75" customHeight="1" x14ac:dyDescent="0.2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2.75" customHeight="1" x14ac:dyDescent="0.2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 ht="12.75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 ht="12.75" customHeight="1" x14ac:dyDescent="0.2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 ht="12.75" customHeight="1" x14ac:dyDescent="0.2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 ht="12.75" customHeight="1" x14ac:dyDescent="0.2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 ht="12.75" customHeight="1" x14ac:dyDescent="0.2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 ht="12.75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 ht="12.75" customHeight="1" x14ac:dyDescent="0.2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 ht="12.75" customHeight="1" x14ac:dyDescent="0.2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 ht="12.75" customHeight="1" x14ac:dyDescent="0.2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 ht="12.75" customHeight="1" x14ac:dyDescent="0.2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 ht="12.75" customHeight="1" x14ac:dyDescent="0.2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 ht="12.75" customHeight="1" x14ac:dyDescent="0.2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 ht="12.75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 ht="12.75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 ht="12.75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 ht="12.75" customHeigh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 ht="12.75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 ht="12.75" customHeigh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 ht="12.75" customHeigh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 ht="12.75" customHeigh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 ht="12.75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 ht="12.75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2.75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</row>
    <row r="100" spans="1:38" ht="12.75" customHeigh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</row>
    <row r="101" spans="1:38" ht="12.75" customHeigh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</row>
    <row r="102" spans="1:38" ht="12.75" customHeight="1" x14ac:dyDescent="0.2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</row>
    <row r="103" spans="1:38" ht="12.75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</row>
    <row r="104" spans="1:38" ht="12.75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</row>
    <row r="105" spans="1:38" ht="12.75" customHeight="1" x14ac:dyDescent="0.2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</row>
    <row r="106" spans="1:38" ht="12.75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</row>
    <row r="107" spans="1:38" ht="12.75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</row>
    <row r="108" spans="1:38" ht="12.75" customHeight="1" x14ac:dyDescent="0.2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</row>
    <row r="109" spans="1:38" ht="12.75" customHeight="1" x14ac:dyDescent="0.2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8" ht="12.75" customHeight="1" x14ac:dyDescent="0.2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8" ht="12.75" customHeight="1" x14ac:dyDescent="0.2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8" ht="12.75" customHeight="1" x14ac:dyDescent="0.2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ht="12.75" customHeight="1" x14ac:dyDescent="0.2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ht="12.75" customHeight="1" x14ac:dyDescent="0.2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ht="12.75" customHeight="1" x14ac:dyDescent="0.2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ht="12.75" customHeight="1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ht="12.75" customHeight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ht="12.75" customHeight="1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ht="12.75" customHeight="1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ht="12.75" customHeight="1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ht="12.75" customHeight="1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ht="12.75" customHeight="1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ht="12.75" customHeight="1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ht="12.75" customHeight="1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ht="12.75" customHeight="1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ht="12.75" customHeight="1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ht="12.75" customHeight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ht="12.75" customHeight="1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ht="12.75" customHeight="1" x14ac:dyDescent="0.2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ht="12.75" customHeight="1" x14ac:dyDescent="0.2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ht="12.75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ht="12.75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ht="12.75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ht="12.75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ht="12.75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ht="12.75" customHeight="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ht="12.75" customHeight="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ht="12.75" customHeight="1" x14ac:dyDescent="0.2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ht="12.75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ht="12.75" customHeight="1" x14ac:dyDescent="0.2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</row>
    <row r="141" spans="1:38" ht="12.75" customHeight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</row>
    <row r="142" spans="1:38" ht="12.75" customHeight="1" x14ac:dyDescent="0.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</row>
    <row r="143" spans="1:38" ht="12.75" customHeight="1" x14ac:dyDescent="0.2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</row>
    <row r="144" spans="1:38" ht="12.75" customHeight="1" x14ac:dyDescent="0.2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</row>
    <row r="145" spans="1:38" ht="12.75" customHeight="1" x14ac:dyDescent="0.2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</row>
    <row r="146" spans="1:38" ht="12.75" customHeight="1" x14ac:dyDescent="0.2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</row>
    <row r="147" spans="1:38" ht="12.75" customHeight="1" x14ac:dyDescent="0.2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</row>
    <row r="148" spans="1:38" ht="12.75" customHeight="1" x14ac:dyDescent="0.2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</row>
    <row r="149" spans="1:38" ht="12.75" customHeight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</row>
    <row r="150" spans="1:38" ht="12.75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</row>
    <row r="151" spans="1:38" ht="12.75" customHeight="1" x14ac:dyDescent="0.2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</row>
    <row r="152" spans="1:38" ht="12.75" customHeight="1" x14ac:dyDescent="0.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</row>
    <row r="153" spans="1:38" ht="12.75" customHeight="1" x14ac:dyDescent="0.2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</row>
    <row r="154" spans="1:38" ht="12.75" customHeight="1" x14ac:dyDescent="0.2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</row>
    <row r="155" spans="1:38" ht="12.75" customHeight="1" x14ac:dyDescent="0.2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</row>
    <row r="156" spans="1:38" ht="12.75" customHeight="1" x14ac:dyDescent="0.2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</row>
    <row r="157" spans="1:38" ht="12.75" customHeight="1" x14ac:dyDescent="0.2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</row>
    <row r="158" spans="1:38" ht="12.75" customHeight="1" x14ac:dyDescent="0.2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</row>
    <row r="159" spans="1:38" ht="12.75" customHeight="1" x14ac:dyDescent="0.2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</row>
    <row r="160" spans="1:38" ht="12.75" customHeight="1" x14ac:dyDescent="0.2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</row>
    <row r="161" spans="1:38" ht="12.75" customHeight="1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</row>
    <row r="162" spans="1:38" ht="12.75" customHeight="1" x14ac:dyDescent="0.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</row>
    <row r="163" spans="1:38" ht="12.75" customHeight="1" x14ac:dyDescent="0.2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</row>
    <row r="164" spans="1:38" ht="12.75" customHeight="1" x14ac:dyDescent="0.2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</row>
    <row r="165" spans="1:38" ht="12.75" customHeight="1" x14ac:dyDescent="0.2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</row>
    <row r="166" spans="1:38" ht="12.75" customHeight="1" x14ac:dyDescent="0.2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</row>
    <row r="167" spans="1:38" ht="12.75" customHeight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</row>
    <row r="168" spans="1:38" ht="12.75" customHeight="1" x14ac:dyDescent="0.2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</row>
    <row r="169" spans="1:38" ht="12.75" customHeight="1" x14ac:dyDescent="0.2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</row>
    <row r="170" spans="1:38" ht="12.75" customHeight="1" x14ac:dyDescent="0.2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</row>
    <row r="171" spans="1:38" ht="12.75" customHeight="1" x14ac:dyDescent="0.2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</row>
    <row r="172" spans="1:38" ht="12.75" customHeight="1" x14ac:dyDescent="0.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</row>
    <row r="173" spans="1:38" ht="12.75" customHeight="1" x14ac:dyDescent="0.2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</row>
    <row r="174" spans="1:38" ht="12.75" customHeight="1" x14ac:dyDescent="0.2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</row>
    <row r="175" spans="1:38" ht="12.75" customHeight="1" x14ac:dyDescent="0.2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</row>
    <row r="176" spans="1:38" ht="12.75" customHeight="1" x14ac:dyDescent="0.2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</row>
    <row r="177" spans="1:38" ht="12.75" customHeight="1" x14ac:dyDescent="0.2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</row>
    <row r="178" spans="1:38" ht="12.75" customHeight="1" x14ac:dyDescent="0.2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</row>
    <row r="179" spans="1:38" ht="12.75" customHeight="1" x14ac:dyDescent="0.2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</row>
    <row r="180" spans="1:38" ht="12.75" customHeight="1" x14ac:dyDescent="0.2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</row>
    <row r="181" spans="1:38" ht="12.75" customHeight="1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</row>
    <row r="182" spans="1:38" ht="12.75" customHeight="1" x14ac:dyDescent="0.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</row>
    <row r="183" spans="1:38" ht="12.75" customHeight="1" x14ac:dyDescent="0.2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</row>
    <row r="184" spans="1:38" ht="12.75" customHeight="1" x14ac:dyDescent="0.2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</row>
    <row r="185" spans="1:38" ht="12.75" customHeight="1" x14ac:dyDescent="0.2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</row>
    <row r="186" spans="1:38" ht="12.75" customHeight="1" x14ac:dyDescent="0.2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</row>
    <row r="187" spans="1:38" ht="12.75" customHeight="1" x14ac:dyDescent="0.2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</row>
    <row r="188" spans="1:38" ht="12.75" customHeight="1" x14ac:dyDescent="0.2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</row>
    <row r="189" spans="1:38" ht="12.75" customHeight="1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</row>
    <row r="190" spans="1:38" ht="12.75" customHeight="1" x14ac:dyDescent="0.2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</row>
    <row r="191" spans="1:38" ht="12.75" customHeight="1" x14ac:dyDescent="0.2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</row>
    <row r="192" spans="1:38" ht="12.75" customHeight="1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</row>
    <row r="193" spans="1:38" ht="12.75" customHeight="1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</row>
    <row r="194" spans="1:38" ht="12.75" customHeight="1" x14ac:dyDescent="0.2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</row>
    <row r="195" spans="1:38" ht="12.75" customHeight="1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</row>
    <row r="196" spans="1:38" ht="12.75" customHeight="1" x14ac:dyDescent="0.2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</row>
    <row r="197" spans="1:38" ht="12.75" customHeight="1" x14ac:dyDescent="0.2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</row>
    <row r="198" spans="1:38" ht="12.75" customHeight="1" x14ac:dyDescent="0.2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</row>
    <row r="199" spans="1:38" ht="12.75" customHeight="1" x14ac:dyDescent="0.2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</row>
    <row r="200" spans="1:38" ht="12.75" customHeight="1" x14ac:dyDescent="0.2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</row>
    <row r="201" spans="1:38" ht="12.75" customHeight="1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</row>
    <row r="202" spans="1:38" ht="12.75" customHeight="1" x14ac:dyDescent="0.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</row>
    <row r="203" spans="1:38" ht="12.75" customHeight="1" x14ac:dyDescent="0.2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</row>
    <row r="204" spans="1:38" ht="12.75" customHeight="1" x14ac:dyDescent="0.2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</row>
    <row r="205" spans="1:38" ht="12.75" customHeight="1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</row>
    <row r="206" spans="1:38" ht="12.75" customHeight="1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</row>
    <row r="207" spans="1:38" ht="12.75" customHeight="1" x14ac:dyDescent="0.2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</row>
    <row r="208" spans="1:38" ht="12.75" customHeight="1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</row>
    <row r="209" spans="1:38" ht="12.75" customHeight="1" x14ac:dyDescent="0.2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</row>
    <row r="210" spans="1:38" ht="12.75" customHeight="1" x14ac:dyDescent="0.2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</row>
    <row r="211" spans="1:38" ht="12.75" customHeight="1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</row>
    <row r="212" spans="1:38" ht="12.75" customHeight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</row>
    <row r="213" spans="1:38" ht="12.75" customHeight="1" x14ac:dyDescent="0.2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</row>
    <row r="214" spans="1:38" ht="12.75" customHeight="1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</row>
    <row r="215" spans="1:38" ht="12.75" customHeight="1" x14ac:dyDescent="0.2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</row>
    <row r="216" spans="1:38" ht="12.75" customHeight="1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</row>
    <row r="217" spans="1:38" ht="12.75" customHeight="1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</row>
    <row r="218" spans="1:38" ht="12.75" customHeight="1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</row>
    <row r="219" spans="1:38" ht="12.75" customHeight="1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</row>
    <row r="220" spans="1:38" ht="12.75" customHeight="1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</row>
    <row r="221" spans="1:38" ht="12.75" customHeight="1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</row>
    <row r="222" spans="1:38" ht="12.75" customHeight="1" x14ac:dyDescent="0.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</row>
    <row r="223" spans="1:38" ht="12.75" customHeight="1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</row>
    <row r="224" spans="1:38" ht="12.75" customHeight="1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</row>
    <row r="225" spans="1:38" ht="12.75" customHeight="1" x14ac:dyDescent="0.2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</row>
    <row r="226" spans="1:38" ht="12.75" customHeight="1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</row>
    <row r="227" spans="1:38" ht="12.75" customHeight="1" x14ac:dyDescent="0.2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</row>
    <row r="228" spans="1:38" ht="12.75" customHeight="1" x14ac:dyDescent="0.2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</row>
    <row r="229" spans="1:38" ht="12.75" customHeight="1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</row>
    <row r="230" spans="1:38" ht="12.75" customHeight="1" x14ac:dyDescent="0.2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</row>
    <row r="231" spans="1:38" ht="12.75" customHeight="1" x14ac:dyDescent="0.2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</row>
    <row r="232" spans="1:38" ht="12.75" customHeight="1" x14ac:dyDescent="0.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</row>
    <row r="233" spans="1:38" ht="12.75" customHeight="1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</row>
    <row r="234" spans="1:38" ht="12.75" customHeight="1" x14ac:dyDescent="0.2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</row>
    <row r="235" spans="1:38" ht="12.75" customHeight="1" x14ac:dyDescent="0.2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</row>
    <row r="236" spans="1:38" ht="12.75" customHeight="1" x14ac:dyDescent="0.2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</row>
    <row r="237" spans="1:38" ht="12.75" customHeight="1" x14ac:dyDescent="0.2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</row>
    <row r="238" spans="1:38" ht="12.75" customHeight="1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</row>
    <row r="239" spans="1:38" ht="12.75" customHeight="1" x14ac:dyDescent="0.2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</row>
    <row r="240" spans="1:38" ht="12.75" customHeight="1" x14ac:dyDescent="0.2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</row>
    <row r="241" spans="1:38" ht="12.75" customHeight="1" x14ac:dyDescent="0.2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</row>
    <row r="242" spans="1:38" ht="12.75" customHeight="1" x14ac:dyDescent="0.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</row>
    <row r="243" spans="1:38" ht="12.75" customHeight="1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</row>
    <row r="244" spans="1:38" ht="12.75" customHeight="1" x14ac:dyDescent="0.2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</row>
    <row r="245" spans="1:38" ht="12.75" customHeight="1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</row>
    <row r="246" spans="1:38" ht="12.75" customHeight="1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</row>
    <row r="247" spans="1:38" ht="12.75" customHeight="1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</row>
    <row r="248" spans="1:38" ht="12.75" customHeight="1" x14ac:dyDescent="0.2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</row>
    <row r="249" spans="1:38" ht="12.75" customHeight="1" x14ac:dyDescent="0.2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</row>
    <row r="250" spans="1:38" ht="15.75" customHeight="1" x14ac:dyDescent="0.2"/>
    <row r="251" spans="1:38" ht="15.75" customHeight="1" x14ac:dyDescent="0.2"/>
    <row r="252" spans="1:38" ht="15.75" customHeight="1" x14ac:dyDescent="0.2"/>
    <row r="253" spans="1:38" ht="15.75" customHeight="1" x14ac:dyDescent="0.2"/>
    <row r="254" spans="1:38" ht="15.75" customHeight="1" x14ac:dyDescent="0.2"/>
    <row r="255" spans="1:38" ht="15.75" customHeight="1" x14ac:dyDescent="0.2"/>
    <row r="256" spans="1:38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1">
    <mergeCell ref="A1:A2"/>
    <mergeCell ref="B1:AE1"/>
    <mergeCell ref="B2:AE2"/>
    <mergeCell ref="A3:A6"/>
    <mergeCell ref="B3:B6"/>
    <mergeCell ref="C3:C5"/>
    <mergeCell ref="D3:D5"/>
    <mergeCell ref="P5:P6"/>
    <mergeCell ref="N5:N6"/>
    <mergeCell ref="O5:O6"/>
    <mergeCell ref="E3:Q3"/>
    <mergeCell ref="R3:R6"/>
    <mergeCell ref="E4:H4"/>
    <mergeCell ref="I4:L4"/>
    <mergeCell ref="M4:P4"/>
    <mergeCell ref="Q4:Q6"/>
    <mergeCell ref="E5:E6"/>
    <mergeCell ref="S3:T3"/>
    <mergeCell ref="U3:Y3"/>
    <mergeCell ref="F5:F6"/>
    <mergeCell ref="G5:G6"/>
    <mergeCell ref="H5:H6"/>
    <mergeCell ref="I5:I6"/>
    <mergeCell ref="J5:J6"/>
    <mergeCell ref="K5:K6"/>
    <mergeCell ref="L5:L6"/>
    <mergeCell ref="M5:M6"/>
    <mergeCell ref="AD3:AD6"/>
    <mergeCell ref="AE3:AE6"/>
    <mergeCell ref="S4:S6"/>
    <mergeCell ref="T4:T6"/>
    <mergeCell ref="U4:U6"/>
    <mergeCell ref="V4:V6"/>
    <mergeCell ref="W4:W6"/>
    <mergeCell ref="X4:X6"/>
    <mergeCell ref="Y4:Y6"/>
    <mergeCell ref="Z3:AC3"/>
    <mergeCell ref="Z4:Z6"/>
    <mergeCell ref="AA4:AA6"/>
    <mergeCell ref="AB4:AB6"/>
    <mergeCell ref="AC4:AC6"/>
  </mergeCells>
  <conditionalFormatting sqref="A1:B1 A3:D3 E4:G5 E8:Q8 E10:Q10 E12:Q12 E14:Q14 E16:Q17 E19:Q19 E21:Q21 E23:Q23 E25:Q25 E27:Q27 E29:Q30 E32:Q47 H5 I4:K5 L5 M4:O5 P5 R3 AD3 A7:AE7 E9:AE9 E31:AE31 E48:AE48 C11:AE11 C13:AE13 C15:AE15 C20:AE20 C22:AE22 C24:AE24 C26:AE26 C28:AE28 C18:AE18">
    <cfRule type="expression" dxfId="92" priority="1">
      <formula>NOT(ISERROR(SEARCH("Итого:",A1)))</formula>
    </cfRule>
  </conditionalFormatting>
  <conditionalFormatting sqref="C8:D10 C12:D12 C14:D14 C16:D17 C19:D19 C21:D21 C23:D23 C25:D25 C27:D27 C29:D48">
    <cfRule type="expression" dxfId="91" priority="2">
      <formula>NOT(ISERROR(SEARCH("Итого:",C8)))</formula>
    </cfRule>
  </conditionalFormatting>
  <conditionalFormatting sqref="R8:S8 R10:S10 R12:S12 R14:S14 R16:S17 R19:S19 R21:S21 R23:S23 R25:S25 R27:S27 R29:S30 R32:S47">
    <cfRule type="expression" dxfId="90" priority="3">
      <formula>NOT(ISERROR(SEARCH("Итого:",R8)))</formula>
    </cfRule>
  </conditionalFormatting>
  <pageMargins left="0" right="0" top="0.74803149606299213" bottom="0.74803149606299213" header="0" footer="0"/>
  <pageSetup scale="4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0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:AH49"/>
    </sheetView>
  </sheetViews>
  <sheetFormatPr defaultColWidth="14.42578125" defaultRowHeight="15" customHeight="1" x14ac:dyDescent="0.2"/>
  <cols>
    <col min="1" max="1" width="31.5703125" style="28" customWidth="1"/>
    <col min="2" max="2" width="19.85546875" style="28" customWidth="1"/>
    <col min="3" max="8" width="5.85546875" style="28" customWidth="1"/>
    <col min="9" max="9" width="7.140625" style="28" customWidth="1"/>
    <col min="10" max="12" width="5.7109375" style="28" customWidth="1"/>
    <col min="13" max="13" width="6.85546875" style="28" customWidth="1"/>
    <col min="14" max="14" width="5.7109375" style="28" customWidth="1"/>
    <col min="15" max="15" width="6.85546875" style="28" customWidth="1"/>
    <col min="16" max="16" width="5.7109375" style="28" customWidth="1"/>
    <col min="17" max="17" width="8" style="28" customWidth="1"/>
    <col min="18" max="20" width="5.7109375" style="28" customWidth="1"/>
    <col min="21" max="21" width="9.5703125" style="28" customWidth="1"/>
    <col min="22" max="22" width="6.85546875" style="28" customWidth="1"/>
    <col min="23" max="23" width="13.42578125" style="28" customWidth="1"/>
    <col min="24" max="24" width="12.140625" style="28" customWidth="1"/>
    <col min="25" max="25" width="11.5703125" style="28" customWidth="1"/>
    <col min="26" max="26" width="13.28515625" style="28" customWidth="1"/>
    <col min="27" max="27" width="12.85546875" style="28" customWidth="1"/>
    <col min="28" max="28" width="8.5703125" style="28" customWidth="1"/>
    <col min="29" max="29" width="12.140625" style="28" customWidth="1"/>
    <col min="30" max="30" width="9.7109375" style="28" customWidth="1"/>
    <col min="31" max="31" width="13.7109375" style="28" customWidth="1"/>
    <col min="32" max="32" width="15.7109375" style="28" customWidth="1"/>
    <col min="33" max="33" width="12" style="28" customWidth="1"/>
    <col min="34" max="34" width="16.7109375" style="28" customWidth="1"/>
    <col min="35" max="35" width="9.140625" style="28" customWidth="1"/>
    <col min="36" max="42" width="9.140625" style="28" hidden="1" customWidth="1"/>
    <col min="43" max="16384" width="14.42578125" style="28"/>
  </cols>
  <sheetData>
    <row r="1" spans="1:42" ht="15" customHeight="1" x14ac:dyDescent="0.2">
      <c r="A1" s="281" t="s">
        <v>321</v>
      </c>
      <c r="B1" s="266" t="s">
        <v>322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2"/>
      <c r="AI1" s="80"/>
      <c r="AJ1" s="80"/>
      <c r="AK1" s="80"/>
      <c r="AL1" s="80"/>
      <c r="AM1" s="80"/>
      <c r="AN1" s="80"/>
      <c r="AO1" s="80"/>
      <c r="AP1" s="80"/>
    </row>
    <row r="2" spans="1:42" ht="12.75" customHeight="1" x14ac:dyDescent="0.2">
      <c r="A2" s="239"/>
      <c r="B2" s="266" t="s">
        <v>323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2"/>
      <c r="AI2" s="80"/>
      <c r="AJ2" s="80"/>
      <c r="AK2" s="80"/>
      <c r="AL2" s="80"/>
      <c r="AM2" s="80"/>
      <c r="AN2" s="80"/>
      <c r="AO2" s="80"/>
      <c r="AP2" s="80"/>
    </row>
    <row r="3" spans="1:42" ht="13.5" customHeight="1" x14ac:dyDescent="0.2">
      <c r="A3" s="237" t="s">
        <v>276</v>
      </c>
      <c r="B3" s="237" t="s">
        <v>2</v>
      </c>
      <c r="C3" s="237" t="s">
        <v>277</v>
      </c>
      <c r="D3" s="237" t="s">
        <v>308</v>
      </c>
      <c r="E3" s="243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5"/>
      <c r="V3" s="278" t="s">
        <v>309</v>
      </c>
      <c r="W3" s="285" t="s">
        <v>284</v>
      </c>
      <c r="X3" s="241"/>
      <c r="Y3" s="241"/>
      <c r="Z3" s="241"/>
      <c r="AA3" s="242"/>
      <c r="AB3" s="243" t="s">
        <v>324</v>
      </c>
      <c r="AC3" s="244"/>
      <c r="AD3" s="244"/>
      <c r="AE3" s="244"/>
      <c r="AF3" s="237" t="s">
        <v>325</v>
      </c>
      <c r="AG3" s="274" t="s">
        <v>290</v>
      </c>
      <c r="AH3" s="275" t="s">
        <v>291</v>
      </c>
      <c r="AI3" s="80"/>
      <c r="AJ3" s="80"/>
      <c r="AK3" s="80"/>
      <c r="AL3" s="80"/>
      <c r="AM3" s="80"/>
      <c r="AN3" s="80"/>
      <c r="AO3" s="80"/>
      <c r="AP3" s="80"/>
    </row>
    <row r="4" spans="1:42" ht="10.5" customHeight="1" x14ac:dyDescent="0.2">
      <c r="A4" s="238"/>
      <c r="B4" s="238"/>
      <c r="C4" s="238"/>
      <c r="D4" s="238"/>
      <c r="E4" s="288" t="s">
        <v>326</v>
      </c>
      <c r="F4" s="287"/>
      <c r="G4" s="287"/>
      <c r="H4" s="289"/>
      <c r="I4" s="282" t="s">
        <v>310</v>
      </c>
      <c r="J4" s="241"/>
      <c r="K4" s="241"/>
      <c r="L4" s="242"/>
      <c r="M4" s="282" t="s">
        <v>311</v>
      </c>
      <c r="N4" s="241"/>
      <c r="O4" s="241"/>
      <c r="P4" s="242"/>
      <c r="Q4" s="282" t="s">
        <v>312</v>
      </c>
      <c r="R4" s="241"/>
      <c r="S4" s="241"/>
      <c r="T4" s="242"/>
      <c r="U4" s="283" t="s">
        <v>313</v>
      </c>
      <c r="V4" s="238"/>
      <c r="W4" s="237" t="s">
        <v>327</v>
      </c>
      <c r="X4" s="237" t="s">
        <v>314</v>
      </c>
      <c r="Y4" s="237" t="s">
        <v>315</v>
      </c>
      <c r="Z4" s="237" t="s">
        <v>316</v>
      </c>
      <c r="AA4" s="237" t="s">
        <v>291</v>
      </c>
      <c r="AB4" s="286"/>
      <c r="AC4" s="287"/>
      <c r="AD4" s="287"/>
      <c r="AE4" s="287"/>
      <c r="AF4" s="238"/>
      <c r="AG4" s="238"/>
      <c r="AH4" s="238"/>
      <c r="AI4" s="80"/>
      <c r="AJ4" s="80"/>
      <c r="AK4" s="80"/>
      <c r="AL4" s="80"/>
      <c r="AM4" s="80"/>
      <c r="AN4" s="80"/>
      <c r="AO4" s="80"/>
      <c r="AP4" s="80"/>
    </row>
    <row r="5" spans="1:42" ht="84.75" customHeight="1" x14ac:dyDescent="0.2">
      <c r="A5" s="238"/>
      <c r="B5" s="238"/>
      <c r="C5" s="239"/>
      <c r="D5" s="239"/>
      <c r="E5" s="278" t="s">
        <v>278</v>
      </c>
      <c r="F5" s="278" t="s">
        <v>279</v>
      </c>
      <c r="G5" s="278" t="s">
        <v>280</v>
      </c>
      <c r="H5" s="278" t="s">
        <v>281</v>
      </c>
      <c r="I5" s="278" t="s">
        <v>278</v>
      </c>
      <c r="J5" s="278" t="s">
        <v>279</v>
      </c>
      <c r="K5" s="278" t="s">
        <v>280</v>
      </c>
      <c r="L5" s="278" t="s">
        <v>281</v>
      </c>
      <c r="M5" s="278" t="s">
        <v>278</v>
      </c>
      <c r="N5" s="278" t="s">
        <v>279</v>
      </c>
      <c r="O5" s="278" t="s">
        <v>280</v>
      </c>
      <c r="P5" s="278" t="s">
        <v>281</v>
      </c>
      <c r="Q5" s="278" t="s">
        <v>278</v>
      </c>
      <c r="R5" s="278" t="s">
        <v>279</v>
      </c>
      <c r="S5" s="278" t="s">
        <v>280</v>
      </c>
      <c r="T5" s="278" t="s">
        <v>281</v>
      </c>
      <c r="U5" s="238"/>
      <c r="V5" s="238"/>
      <c r="W5" s="238"/>
      <c r="X5" s="238"/>
      <c r="Y5" s="238"/>
      <c r="Z5" s="238"/>
      <c r="AA5" s="238"/>
      <c r="AB5" s="284" t="s">
        <v>328</v>
      </c>
      <c r="AC5" s="284" t="s">
        <v>329</v>
      </c>
      <c r="AD5" s="284" t="s">
        <v>330</v>
      </c>
      <c r="AE5" s="284" t="s">
        <v>331</v>
      </c>
      <c r="AF5" s="238"/>
      <c r="AG5" s="238"/>
      <c r="AH5" s="238"/>
      <c r="AI5" s="80"/>
      <c r="AJ5" s="80"/>
      <c r="AK5" s="80"/>
      <c r="AL5" s="80"/>
      <c r="AM5" s="80"/>
      <c r="AN5" s="80"/>
      <c r="AO5" s="80"/>
      <c r="AP5" s="80"/>
    </row>
    <row r="6" spans="1:42" ht="45.75" customHeight="1" x14ac:dyDescent="0.2">
      <c r="A6" s="239"/>
      <c r="B6" s="239"/>
      <c r="C6" s="30" t="s">
        <v>304</v>
      </c>
      <c r="D6" s="30" t="s">
        <v>317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80"/>
      <c r="AJ6" s="80"/>
      <c r="AK6" s="80"/>
      <c r="AL6" s="80"/>
      <c r="AM6" s="80"/>
      <c r="AN6" s="80"/>
      <c r="AO6" s="80"/>
      <c r="AP6" s="80"/>
    </row>
    <row r="7" spans="1:42" ht="10.5" customHeight="1" x14ac:dyDescent="0.2">
      <c r="A7" s="82">
        <v>1</v>
      </c>
      <c r="B7" s="82">
        <v>2</v>
      </c>
      <c r="C7" s="82">
        <v>3</v>
      </c>
      <c r="D7" s="82">
        <v>4</v>
      </c>
      <c r="E7" s="82">
        <v>5</v>
      </c>
      <c r="F7" s="82">
        <v>6</v>
      </c>
      <c r="G7" s="82">
        <v>7</v>
      </c>
      <c r="H7" s="82">
        <v>8</v>
      </c>
      <c r="I7" s="82">
        <v>9</v>
      </c>
      <c r="J7" s="82">
        <v>10</v>
      </c>
      <c r="K7" s="82">
        <v>11</v>
      </c>
      <c r="L7" s="82">
        <v>12</v>
      </c>
      <c r="M7" s="82">
        <v>13</v>
      </c>
      <c r="N7" s="82">
        <v>14</v>
      </c>
      <c r="O7" s="82">
        <v>15</v>
      </c>
      <c r="P7" s="82">
        <v>16</v>
      </c>
      <c r="Q7" s="82">
        <v>17</v>
      </c>
      <c r="R7" s="82">
        <v>18</v>
      </c>
      <c r="S7" s="82">
        <v>19</v>
      </c>
      <c r="T7" s="82">
        <v>20</v>
      </c>
      <c r="U7" s="82">
        <v>21</v>
      </c>
      <c r="V7" s="82">
        <v>22</v>
      </c>
      <c r="W7" s="82">
        <v>30</v>
      </c>
      <c r="X7" s="82">
        <v>31</v>
      </c>
      <c r="Y7" s="82">
        <v>32</v>
      </c>
      <c r="Z7" s="82">
        <v>33</v>
      </c>
      <c r="AA7" s="82">
        <v>34</v>
      </c>
      <c r="AB7" s="82">
        <v>35</v>
      </c>
      <c r="AC7" s="82">
        <v>36</v>
      </c>
      <c r="AD7" s="82">
        <v>37</v>
      </c>
      <c r="AE7" s="82">
        <v>38</v>
      </c>
      <c r="AF7" s="82">
        <v>39</v>
      </c>
      <c r="AG7" s="82">
        <v>40</v>
      </c>
      <c r="AH7" s="83">
        <v>41</v>
      </c>
      <c r="AI7" s="80"/>
      <c r="AJ7" s="80"/>
      <c r="AK7" s="80"/>
      <c r="AL7" s="80"/>
      <c r="AM7" s="80"/>
      <c r="AN7" s="80"/>
      <c r="AO7" s="80"/>
      <c r="AP7" s="80"/>
    </row>
    <row r="8" spans="1:42" ht="24.95" customHeight="1" x14ac:dyDescent="0.2">
      <c r="A8" s="32" t="str">
        <f>'Таб_1 _Дети_с_ОВЗ_ОАП_с 01.01'!B7</f>
        <v>МКОУ Вознесенская ОШ-И</v>
      </c>
      <c r="B8" s="32" t="str">
        <f>'Таб_1 _Дети_с_ОВЗ_ОАП_с 01.01'!C7</f>
        <v>Венгеровский</v>
      </c>
      <c r="C8" s="84"/>
      <c r="D8" s="84"/>
      <c r="E8" s="86">
        <v>0</v>
      </c>
      <c r="F8" s="86">
        <v>0</v>
      </c>
      <c r="G8" s="86">
        <v>0</v>
      </c>
      <c r="H8" s="86">
        <v>0</v>
      </c>
      <c r="I8" s="101">
        <v>0</v>
      </c>
      <c r="J8" s="101">
        <v>0</v>
      </c>
      <c r="K8" s="101">
        <v>0</v>
      </c>
      <c r="L8" s="101">
        <v>0</v>
      </c>
      <c r="M8" s="101">
        <v>0</v>
      </c>
      <c r="N8" s="101">
        <v>0</v>
      </c>
      <c r="O8" s="101">
        <v>0</v>
      </c>
      <c r="P8" s="101">
        <v>0</v>
      </c>
      <c r="Q8" s="101">
        <v>0</v>
      </c>
      <c r="R8" s="101">
        <v>0</v>
      </c>
      <c r="S8" s="101">
        <v>0</v>
      </c>
      <c r="T8" s="101">
        <v>0</v>
      </c>
      <c r="U8" s="95">
        <v>0</v>
      </c>
      <c r="V8" s="101">
        <v>0</v>
      </c>
      <c r="W8" s="87">
        <v>0</v>
      </c>
      <c r="X8" s="87">
        <v>0</v>
      </c>
      <c r="Y8" s="87">
        <v>0</v>
      </c>
      <c r="Z8" s="87">
        <v>0</v>
      </c>
      <c r="AA8" s="87">
        <v>0</v>
      </c>
      <c r="AB8" s="102">
        <v>1</v>
      </c>
      <c r="AC8" s="102">
        <v>1</v>
      </c>
      <c r="AD8" s="102">
        <v>1</v>
      </c>
      <c r="AE8" s="102">
        <v>1</v>
      </c>
      <c r="AF8" s="87">
        <v>0</v>
      </c>
      <c r="AG8" s="87">
        <v>0</v>
      </c>
      <c r="AH8" s="87">
        <v>0</v>
      </c>
      <c r="AI8" s="80"/>
      <c r="AJ8" s="80"/>
      <c r="AK8" s="80"/>
      <c r="AL8" s="80"/>
      <c r="AM8" s="80"/>
      <c r="AN8" s="80"/>
      <c r="AO8" s="80"/>
      <c r="AP8" s="80"/>
    </row>
    <row r="9" spans="1:42" ht="24.95" customHeight="1" x14ac:dyDescent="0.2">
      <c r="A9" s="32" t="str">
        <f>'Таб_1 _Дети_с_ОВЗ_ОАП_с 01.01'!B8</f>
        <v>Итого</v>
      </c>
      <c r="B9" s="32" t="str">
        <f>'Таб_1 _Дети_с_ОВЗ_ОАП_с 01.01'!C8</f>
        <v>Венгеровский Итог</v>
      </c>
      <c r="C9" s="84">
        <v>0</v>
      </c>
      <c r="D9" s="84">
        <v>0</v>
      </c>
      <c r="E9" s="89">
        <v>0</v>
      </c>
      <c r="F9" s="89">
        <v>0</v>
      </c>
      <c r="G9" s="89">
        <v>0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89">
        <v>0</v>
      </c>
      <c r="U9" s="89">
        <v>0</v>
      </c>
      <c r="V9" s="89">
        <v>0</v>
      </c>
      <c r="W9" s="89">
        <v>0</v>
      </c>
      <c r="X9" s="89">
        <v>0</v>
      </c>
      <c r="Y9" s="89">
        <v>0</v>
      </c>
      <c r="Z9" s="89">
        <v>0</v>
      </c>
      <c r="AA9" s="89">
        <v>0</v>
      </c>
      <c r="AB9" s="84"/>
      <c r="AC9" s="84"/>
      <c r="AD9" s="84"/>
      <c r="AE9" s="84"/>
      <c r="AF9" s="89">
        <v>0</v>
      </c>
      <c r="AG9" s="89">
        <v>0</v>
      </c>
      <c r="AH9" s="89">
        <v>0</v>
      </c>
      <c r="AI9" s="80"/>
      <c r="AJ9" s="80"/>
      <c r="AK9" s="80"/>
      <c r="AL9" s="80"/>
      <c r="AM9" s="80"/>
      <c r="AN9" s="80"/>
      <c r="AO9" s="80"/>
      <c r="AP9" s="80"/>
    </row>
    <row r="10" spans="1:42" ht="24.95" customHeight="1" x14ac:dyDescent="0.2">
      <c r="A10" s="32" t="str">
        <f>'Таб_1 _Дети_с_ОВЗ_ОАП_с 01.01'!B9</f>
        <v>МКОУ "ЛСКШИ"</v>
      </c>
      <c r="B10" s="32" t="str">
        <f>'Таб_1 _Дети_с_ОВЗ_ОАП_с 01.01'!C9</f>
        <v>Искитимский</v>
      </c>
      <c r="C10" s="84"/>
      <c r="D10" s="84"/>
      <c r="E10" s="86">
        <v>0</v>
      </c>
      <c r="F10" s="86">
        <v>0</v>
      </c>
      <c r="G10" s="86">
        <v>0</v>
      </c>
      <c r="H10" s="86">
        <v>0</v>
      </c>
      <c r="I10" s="101">
        <v>0</v>
      </c>
      <c r="J10" s="101">
        <v>0</v>
      </c>
      <c r="K10" s="101">
        <v>0</v>
      </c>
      <c r="L10" s="101">
        <v>0</v>
      </c>
      <c r="M10" s="101">
        <v>0</v>
      </c>
      <c r="N10" s="101">
        <v>0</v>
      </c>
      <c r="O10" s="101">
        <v>0</v>
      </c>
      <c r="P10" s="101">
        <v>0</v>
      </c>
      <c r="Q10" s="101">
        <v>0</v>
      </c>
      <c r="R10" s="101">
        <v>0</v>
      </c>
      <c r="S10" s="101">
        <v>0</v>
      </c>
      <c r="T10" s="101">
        <v>0</v>
      </c>
      <c r="U10" s="95">
        <v>0</v>
      </c>
      <c r="V10" s="101">
        <v>0</v>
      </c>
      <c r="W10" s="87">
        <v>0</v>
      </c>
      <c r="X10" s="87">
        <v>0</v>
      </c>
      <c r="Y10" s="87">
        <v>0</v>
      </c>
      <c r="Z10" s="87">
        <v>0</v>
      </c>
      <c r="AA10" s="87">
        <v>0</v>
      </c>
      <c r="AB10" s="102">
        <v>1</v>
      </c>
      <c r="AC10" s="102">
        <v>1</v>
      </c>
      <c r="AD10" s="102">
        <v>1</v>
      </c>
      <c r="AE10" s="102">
        <v>1</v>
      </c>
      <c r="AF10" s="87">
        <v>0</v>
      </c>
      <c r="AG10" s="87">
        <v>0</v>
      </c>
      <c r="AH10" s="87">
        <v>0</v>
      </c>
      <c r="AI10" s="80"/>
      <c r="AJ10" s="80"/>
      <c r="AK10" s="80"/>
      <c r="AL10" s="80"/>
      <c r="AM10" s="80"/>
      <c r="AN10" s="80"/>
      <c r="AO10" s="80"/>
      <c r="AP10" s="80"/>
    </row>
    <row r="11" spans="1:42" ht="24.95" customHeight="1" x14ac:dyDescent="0.2">
      <c r="A11" s="32" t="str">
        <f>'Таб_1 _Дети_с_ОВЗ_ОАП_с 01.01'!B10</f>
        <v>Итого</v>
      </c>
      <c r="B11" s="32" t="str">
        <f>'Таб_1 _Дети_с_ОВЗ_ОАП_с 01.01'!C10</f>
        <v>Искитимский Итог</v>
      </c>
      <c r="C11" s="84">
        <v>0</v>
      </c>
      <c r="D11" s="84">
        <v>0</v>
      </c>
      <c r="E11" s="89">
        <v>0</v>
      </c>
      <c r="F11" s="89">
        <v>0</v>
      </c>
      <c r="G11" s="89">
        <v>0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89">
        <v>0</v>
      </c>
      <c r="U11" s="89">
        <v>0</v>
      </c>
      <c r="V11" s="89">
        <v>0</v>
      </c>
      <c r="W11" s="89">
        <v>0</v>
      </c>
      <c r="X11" s="89">
        <v>0</v>
      </c>
      <c r="Y11" s="89">
        <v>0</v>
      </c>
      <c r="Z11" s="89">
        <v>0</v>
      </c>
      <c r="AA11" s="89">
        <v>0</v>
      </c>
      <c r="AB11" s="84"/>
      <c r="AC11" s="84"/>
      <c r="AD11" s="84"/>
      <c r="AE11" s="84"/>
      <c r="AF11" s="89">
        <v>0</v>
      </c>
      <c r="AG11" s="89">
        <v>0</v>
      </c>
      <c r="AH11" s="89">
        <v>0</v>
      </c>
      <c r="AI11" s="80"/>
      <c r="AJ11" s="80"/>
      <c r="AK11" s="80"/>
      <c r="AL11" s="80"/>
      <c r="AM11" s="80"/>
      <c r="AN11" s="80"/>
      <c r="AO11" s="80"/>
      <c r="AP11" s="80"/>
    </row>
    <row r="12" spans="1:42" ht="24.95" customHeight="1" x14ac:dyDescent="0.2">
      <c r="A12" s="32" t="str">
        <f>'Таб_1 _Дети_с_ОВЗ_ОАП_с 01.01'!B11</f>
        <v>МБОУ "Колыванская школа-интернат"</v>
      </c>
      <c r="B12" s="39" t="str">
        <f>'Таб_1 _Дети_с_ОВЗ_ОАП_с 01.01'!C11</f>
        <v>Колыванский</v>
      </c>
      <c r="C12" s="84"/>
      <c r="D12" s="84"/>
      <c r="E12" s="86">
        <v>0</v>
      </c>
      <c r="F12" s="86">
        <v>0</v>
      </c>
      <c r="G12" s="86">
        <v>0</v>
      </c>
      <c r="H12" s="86">
        <v>0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95">
        <v>0</v>
      </c>
      <c r="V12" s="101">
        <v>0</v>
      </c>
      <c r="W12" s="87">
        <v>0</v>
      </c>
      <c r="X12" s="87">
        <v>0</v>
      </c>
      <c r="Y12" s="87">
        <v>0</v>
      </c>
      <c r="Z12" s="87">
        <v>0</v>
      </c>
      <c r="AA12" s="87">
        <v>0</v>
      </c>
      <c r="AB12" s="102">
        <v>1</v>
      </c>
      <c r="AC12" s="102">
        <v>1</v>
      </c>
      <c r="AD12" s="102">
        <v>1</v>
      </c>
      <c r="AE12" s="102">
        <v>1</v>
      </c>
      <c r="AF12" s="87">
        <v>0</v>
      </c>
      <c r="AG12" s="87">
        <v>0</v>
      </c>
      <c r="AH12" s="87">
        <v>0</v>
      </c>
      <c r="AI12" s="80"/>
      <c r="AJ12" s="80"/>
      <c r="AK12" s="80"/>
      <c r="AL12" s="80"/>
      <c r="AM12" s="80"/>
      <c r="AN12" s="80"/>
      <c r="AO12" s="80"/>
      <c r="AP12" s="80"/>
    </row>
    <row r="13" spans="1:42" ht="24.95" customHeight="1" x14ac:dyDescent="0.2">
      <c r="A13" s="32" t="str">
        <f>'Таб_1 _Дети_с_ОВЗ_ОАП_с 01.01'!B12</f>
        <v>Итого</v>
      </c>
      <c r="B13" s="39" t="str">
        <f>'Таб_1 _Дети_с_ОВЗ_ОАП_с 01.01'!C12</f>
        <v>Колыванский Итог</v>
      </c>
      <c r="C13" s="84">
        <v>0</v>
      </c>
      <c r="D13" s="84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89">
        <v>0</v>
      </c>
      <c r="Z13" s="89">
        <v>0</v>
      </c>
      <c r="AA13" s="89">
        <v>0</v>
      </c>
      <c r="AB13" s="84"/>
      <c r="AC13" s="84"/>
      <c r="AD13" s="84"/>
      <c r="AE13" s="84"/>
      <c r="AF13" s="89">
        <v>0</v>
      </c>
      <c r="AG13" s="89">
        <v>0</v>
      </c>
      <c r="AH13" s="89">
        <v>0</v>
      </c>
      <c r="AI13" s="80"/>
      <c r="AJ13" s="80"/>
      <c r="AK13" s="80"/>
      <c r="AL13" s="80"/>
      <c r="AM13" s="80"/>
      <c r="AN13" s="80"/>
      <c r="AO13" s="80"/>
      <c r="AP13" s="80"/>
    </row>
    <row r="14" spans="1:42" ht="24.95" customHeight="1" x14ac:dyDescent="0.2">
      <c r="A14" s="32" t="str">
        <f>'Таб_1 _Дети_с_ОВЗ_ОАП_с 01.01'!B13</f>
        <v>МКОУ Чумаковская школа-интернат</v>
      </c>
      <c r="B14" s="39" t="str">
        <f>'Таб_1 _Дети_с_ОВЗ_ОАП_с 01.01'!C13</f>
        <v>Куйбышевский</v>
      </c>
      <c r="C14" s="84"/>
      <c r="D14" s="84"/>
      <c r="E14" s="86">
        <v>0</v>
      </c>
      <c r="F14" s="86">
        <v>0</v>
      </c>
      <c r="G14" s="86">
        <v>0</v>
      </c>
      <c r="H14" s="86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  <c r="O14" s="101">
        <v>0</v>
      </c>
      <c r="P14" s="101">
        <v>0</v>
      </c>
      <c r="Q14" s="101">
        <v>0</v>
      </c>
      <c r="R14" s="101">
        <v>0</v>
      </c>
      <c r="S14" s="101">
        <v>0</v>
      </c>
      <c r="T14" s="101">
        <v>0</v>
      </c>
      <c r="U14" s="95">
        <v>0</v>
      </c>
      <c r="V14" s="101">
        <v>0</v>
      </c>
      <c r="W14" s="87">
        <v>0</v>
      </c>
      <c r="X14" s="87">
        <v>0</v>
      </c>
      <c r="Y14" s="87">
        <v>0</v>
      </c>
      <c r="Z14" s="87">
        <v>0</v>
      </c>
      <c r="AA14" s="87">
        <v>0</v>
      </c>
      <c r="AB14" s="102">
        <v>1</v>
      </c>
      <c r="AC14" s="102">
        <v>1</v>
      </c>
      <c r="AD14" s="102">
        <v>1</v>
      </c>
      <c r="AE14" s="102">
        <v>1</v>
      </c>
      <c r="AF14" s="87">
        <v>0</v>
      </c>
      <c r="AG14" s="87">
        <v>0</v>
      </c>
      <c r="AH14" s="87">
        <v>0</v>
      </c>
      <c r="AI14" s="80"/>
      <c r="AJ14" s="80"/>
      <c r="AK14" s="96">
        <f>ROUND(AA14*AB14*AC14*AD14*AE14,1)</f>
        <v>0</v>
      </c>
      <c r="AL14" s="80" t="e">
        <f>ROUND(AA14*AB14*AC14*AD14*AE14*#REF!,1)</f>
        <v>#REF!</v>
      </c>
      <c r="AM14" s="80"/>
      <c r="AN14" s="80"/>
      <c r="AO14" s="80"/>
      <c r="AP14" s="80" t="e">
        <f>ROUND(AA14*#REF!,1)</f>
        <v>#REF!</v>
      </c>
    </row>
    <row r="15" spans="1:42" ht="24.95" customHeight="1" x14ac:dyDescent="0.2">
      <c r="A15" s="32" t="str">
        <f>'Таб_1 _Дети_с_ОВЗ_ОАП_с 01.01'!B14</f>
        <v>Итого</v>
      </c>
      <c r="B15" s="39" t="str">
        <f>'Таб_1 _Дети_с_ОВЗ_ОАП_с 01.01'!C14</f>
        <v>Куйбышевский Итог</v>
      </c>
      <c r="C15" s="84">
        <v>0</v>
      </c>
      <c r="D15" s="84">
        <v>0</v>
      </c>
      <c r="E15" s="89">
        <v>0</v>
      </c>
      <c r="F15" s="89">
        <v>0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89">
        <v>0</v>
      </c>
      <c r="U15" s="89">
        <v>0</v>
      </c>
      <c r="V15" s="89">
        <v>0</v>
      </c>
      <c r="W15" s="89">
        <v>0</v>
      </c>
      <c r="X15" s="89">
        <v>0</v>
      </c>
      <c r="Y15" s="89">
        <v>0</v>
      </c>
      <c r="Z15" s="89">
        <v>0</v>
      </c>
      <c r="AA15" s="89">
        <v>0</v>
      </c>
      <c r="AB15" s="84"/>
      <c r="AC15" s="84"/>
      <c r="AD15" s="84"/>
      <c r="AE15" s="84"/>
      <c r="AF15" s="89">
        <v>0</v>
      </c>
      <c r="AG15" s="89">
        <v>0</v>
      </c>
      <c r="AH15" s="89">
        <v>0</v>
      </c>
      <c r="AI15" s="80"/>
      <c r="AJ15" s="80"/>
      <c r="AK15" s="80"/>
      <c r="AL15" s="80"/>
      <c r="AM15" s="80"/>
      <c r="AN15" s="80"/>
      <c r="AO15" s="80"/>
      <c r="AP15" s="80"/>
    </row>
    <row r="16" spans="1:42" ht="24.95" customHeight="1" x14ac:dyDescent="0.2">
      <c r="A16" s="32" t="str">
        <f>'Таб_1 _Дети_с_ОВЗ_ОАП_с 01.01'!B15</f>
        <v>МБОУ Купинская  школа-интернат № 1</v>
      </c>
      <c r="B16" s="39" t="str">
        <f>'Таб_1 _Дети_с_ОВЗ_ОАП_с 01.01'!C15</f>
        <v>Купинский</v>
      </c>
      <c r="C16" s="84"/>
      <c r="D16" s="84"/>
      <c r="E16" s="86">
        <v>0</v>
      </c>
      <c r="F16" s="86">
        <v>0</v>
      </c>
      <c r="G16" s="86">
        <v>0</v>
      </c>
      <c r="H16" s="86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  <c r="O16" s="101">
        <v>0</v>
      </c>
      <c r="P16" s="101">
        <v>0</v>
      </c>
      <c r="Q16" s="101">
        <v>0</v>
      </c>
      <c r="R16" s="101">
        <v>0</v>
      </c>
      <c r="S16" s="101">
        <v>0</v>
      </c>
      <c r="T16" s="101">
        <v>0</v>
      </c>
      <c r="U16" s="95">
        <v>0</v>
      </c>
      <c r="V16" s="101">
        <v>0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102">
        <v>1</v>
      </c>
      <c r="AC16" s="102">
        <v>1</v>
      </c>
      <c r="AD16" s="102">
        <v>1</v>
      </c>
      <c r="AE16" s="102">
        <v>1</v>
      </c>
      <c r="AF16" s="87">
        <v>0</v>
      </c>
      <c r="AG16" s="87">
        <v>0</v>
      </c>
      <c r="AH16" s="87">
        <v>0</v>
      </c>
      <c r="AI16" s="80"/>
      <c r="AJ16" s="80"/>
      <c r="AK16" s="96">
        <f>ROUND(AA16*AB16*AC16*AD16*AE16,1)</f>
        <v>0</v>
      </c>
      <c r="AL16" s="80" t="e">
        <f>ROUND(AA16*AB16*AC16*AD16*AE16*#REF!,1)</f>
        <v>#REF!</v>
      </c>
      <c r="AM16" s="80"/>
      <c r="AN16" s="80"/>
      <c r="AO16" s="80"/>
      <c r="AP16" s="80" t="e">
        <f>ROUND(AA16*#REF!,1)</f>
        <v>#REF!</v>
      </c>
    </row>
    <row r="17" spans="1:42" ht="24.95" customHeight="1" x14ac:dyDescent="0.2">
      <c r="A17" s="40" t="str">
        <f>'Таб_1 _Дети_с_ОВЗ_ОАП_с 01.01'!B16</f>
        <v>МБОУ Купинского района С(К) школа-интернат № 2</v>
      </c>
      <c r="B17" s="41" t="str">
        <f>'Таб_1 _Дети_с_ОВЗ_ОАП_с 01.01'!C16</f>
        <v>Купинский</v>
      </c>
      <c r="C17" s="84"/>
      <c r="D17" s="84"/>
      <c r="E17" s="86">
        <v>0</v>
      </c>
      <c r="F17" s="86">
        <v>0</v>
      </c>
      <c r="G17" s="86">
        <v>0</v>
      </c>
      <c r="H17" s="86">
        <v>0</v>
      </c>
      <c r="I17" s="101">
        <v>0</v>
      </c>
      <c r="J17" s="101">
        <v>0</v>
      </c>
      <c r="K17" s="101">
        <v>0</v>
      </c>
      <c r="L17" s="101">
        <v>0</v>
      </c>
      <c r="M17" s="101">
        <v>0</v>
      </c>
      <c r="N17" s="101">
        <v>0</v>
      </c>
      <c r="O17" s="101">
        <v>0</v>
      </c>
      <c r="P17" s="101">
        <v>0</v>
      </c>
      <c r="Q17" s="101">
        <v>0</v>
      </c>
      <c r="R17" s="101">
        <v>0</v>
      </c>
      <c r="S17" s="101">
        <v>0</v>
      </c>
      <c r="T17" s="101">
        <v>0</v>
      </c>
      <c r="U17" s="95">
        <v>0</v>
      </c>
      <c r="V17" s="101">
        <v>0</v>
      </c>
      <c r="W17" s="87">
        <v>0</v>
      </c>
      <c r="X17" s="87">
        <v>0</v>
      </c>
      <c r="Y17" s="87">
        <v>0</v>
      </c>
      <c r="Z17" s="87">
        <v>0</v>
      </c>
      <c r="AA17" s="87">
        <v>0</v>
      </c>
      <c r="AB17" s="102">
        <v>1</v>
      </c>
      <c r="AC17" s="102">
        <v>1</v>
      </c>
      <c r="AD17" s="102">
        <v>1</v>
      </c>
      <c r="AE17" s="102">
        <v>1</v>
      </c>
      <c r="AF17" s="87">
        <v>0</v>
      </c>
      <c r="AG17" s="87">
        <v>0</v>
      </c>
      <c r="AH17" s="87">
        <v>0</v>
      </c>
      <c r="AI17" s="80"/>
      <c r="AJ17" s="80"/>
      <c r="AK17" s="80"/>
      <c r="AL17" s="80"/>
      <c r="AM17" s="80"/>
      <c r="AN17" s="80"/>
      <c r="AO17" s="80"/>
      <c r="AP17" s="80"/>
    </row>
    <row r="18" spans="1:42" ht="24.95" customHeight="1" x14ac:dyDescent="0.2">
      <c r="A18" s="40" t="str">
        <f>'Таб_1 _Дети_с_ОВЗ_ОАП_с 01.01'!B17</f>
        <v>Итого</v>
      </c>
      <c r="B18" s="41" t="str">
        <f>'Таб_1 _Дети_с_ОВЗ_ОАП_с 01.01'!C17</f>
        <v>Купинский Итог</v>
      </c>
      <c r="C18" s="84">
        <v>0</v>
      </c>
      <c r="D18" s="84">
        <v>0</v>
      </c>
      <c r="E18" s="89">
        <v>0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89">
        <v>0</v>
      </c>
      <c r="U18" s="89">
        <v>0</v>
      </c>
      <c r="V18" s="89">
        <v>0</v>
      </c>
      <c r="W18" s="89">
        <v>0</v>
      </c>
      <c r="X18" s="89">
        <v>0</v>
      </c>
      <c r="Y18" s="89">
        <v>0</v>
      </c>
      <c r="Z18" s="89">
        <v>0</v>
      </c>
      <c r="AA18" s="89">
        <v>0</v>
      </c>
      <c r="AB18" s="84"/>
      <c r="AC18" s="84"/>
      <c r="AD18" s="84"/>
      <c r="AE18" s="84"/>
      <c r="AF18" s="89">
        <v>0</v>
      </c>
      <c r="AG18" s="89">
        <v>0</v>
      </c>
      <c r="AH18" s="89">
        <v>0</v>
      </c>
      <c r="AI18" s="42"/>
      <c r="AJ18" s="42"/>
      <c r="AK18" s="42"/>
      <c r="AL18" s="42"/>
      <c r="AM18" s="42"/>
      <c r="AN18" s="42"/>
      <c r="AO18" s="42"/>
      <c r="AP18" s="42"/>
    </row>
    <row r="19" spans="1:42" ht="24.95" customHeight="1" x14ac:dyDescent="0.2">
      <c r="A19" s="40" t="str">
        <f>'Таб_1 _Дети_с_ОВЗ_ОАП_с 01.01'!B18</f>
        <v>МКОУ  Мошковская ОШИ</v>
      </c>
      <c r="B19" s="41" t="str">
        <f>'Таб_1 _Дети_с_ОВЗ_ОАП_с 01.01'!C18</f>
        <v>Мошковский</v>
      </c>
      <c r="C19" s="84" t="s">
        <v>272</v>
      </c>
      <c r="D19" s="84" t="s">
        <v>319</v>
      </c>
      <c r="E19" s="86">
        <v>25</v>
      </c>
      <c r="F19" s="86">
        <v>0</v>
      </c>
      <c r="G19" s="86">
        <v>0</v>
      </c>
      <c r="H19" s="86">
        <v>0</v>
      </c>
      <c r="I19" s="101">
        <v>0</v>
      </c>
      <c r="J19" s="101">
        <v>0</v>
      </c>
      <c r="K19" s="101">
        <v>0</v>
      </c>
      <c r="L19" s="101">
        <v>0</v>
      </c>
      <c r="M19" s="101">
        <v>0</v>
      </c>
      <c r="N19" s="101">
        <v>0</v>
      </c>
      <c r="O19" s="101">
        <v>0</v>
      </c>
      <c r="P19" s="101">
        <v>0</v>
      </c>
      <c r="Q19" s="101">
        <v>0</v>
      </c>
      <c r="R19" s="101">
        <v>0</v>
      </c>
      <c r="S19" s="101">
        <v>0</v>
      </c>
      <c r="T19" s="101">
        <v>0</v>
      </c>
      <c r="U19" s="95">
        <v>25</v>
      </c>
      <c r="V19" s="101">
        <v>1</v>
      </c>
      <c r="W19" s="87">
        <v>1152.5</v>
      </c>
      <c r="X19" s="87">
        <v>0</v>
      </c>
      <c r="Y19" s="87">
        <v>0</v>
      </c>
      <c r="Z19" s="87">
        <v>0</v>
      </c>
      <c r="AA19" s="87">
        <v>1152.5</v>
      </c>
      <c r="AB19" s="102">
        <v>1</v>
      </c>
      <c r="AC19" s="102">
        <v>1.1599999999999999</v>
      </c>
      <c r="AD19" s="102">
        <v>1.5</v>
      </c>
      <c r="AE19" s="102">
        <v>1</v>
      </c>
      <c r="AF19" s="87">
        <v>2005.4</v>
      </c>
      <c r="AG19" s="87">
        <v>22.5</v>
      </c>
      <c r="AH19" s="87">
        <v>2027.9</v>
      </c>
      <c r="AI19" s="42"/>
      <c r="AJ19" s="42"/>
      <c r="AK19" s="42"/>
      <c r="AL19" s="42"/>
      <c r="AM19" s="42"/>
      <c r="AN19" s="42"/>
      <c r="AO19" s="42"/>
      <c r="AP19" s="42"/>
    </row>
    <row r="20" spans="1:42" ht="24.95" customHeight="1" x14ac:dyDescent="0.2">
      <c r="A20" s="40" t="str">
        <f>'Таб_1 _Дети_с_ОВЗ_ОАП_с 01.01'!B19</f>
        <v>Итого</v>
      </c>
      <c r="B20" s="41" t="str">
        <f>'Таб_1 _Дети_с_ОВЗ_ОАП_с 01.01'!C19</f>
        <v>Мошковский Итог</v>
      </c>
      <c r="C20" s="84" t="s">
        <v>272</v>
      </c>
      <c r="D20" s="84" t="s">
        <v>319</v>
      </c>
      <c r="E20" s="89">
        <v>25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89">
        <v>0</v>
      </c>
      <c r="U20" s="89">
        <v>25</v>
      </c>
      <c r="V20" s="89">
        <v>1</v>
      </c>
      <c r="W20" s="89">
        <v>1152.5</v>
      </c>
      <c r="X20" s="89">
        <v>0</v>
      </c>
      <c r="Y20" s="89">
        <v>0</v>
      </c>
      <c r="Z20" s="89">
        <v>0</v>
      </c>
      <c r="AA20" s="89">
        <v>1152.5</v>
      </c>
      <c r="AB20" s="84"/>
      <c r="AC20" s="84"/>
      <c r="AD20" s="84"/>
      <c r="AE20" s="84"/>
      <c r="AF20" s="89">
        <v>2005.4</v>
      </c>
      <c r="AG20" s="89">
        <v>22.5</v>
      </c>
      <c r="AH20" s="89">
        <v>2027.9</v>
      </c>
      <c r="AI20" s="42"/>
      <c r="AJ20" s="42"/>
      <c r="AK20" s="42"/>
      <c r="AL20" s="42"/>
      <c r="AM20" s="42"/>
      <c r="AN20" s="42"/>
      <c r="AO20" s="42"/>
      <c r="AP20" s="42"/>
    </row>
    <row r="21" spans="1:42" ht="36" customHeight="1" x14ac:dyDescent="0.2">
      <c r="A21" s="40" t="str">
        <f>'Таб_1 _Дети_с_ОВЗ_ОАП_с 01.01'!B20</f>
        <v>МКОУ Верх-Ирменская школа-интернат для детей с ограниченными возможностями здоровья</v>
      </c>
      <c r="B21" s="41" t="str">
        <f>'Таб_1 _Дети_с_ОВЗ_ОАП_с 01.01'!C20</f>
        <v>Ордынский</v>
      </c>
      <c r="C21" s="84"/>
      <c r="D21" s="84"/>
      <c r="E21" s="86">
        <v>0</v>
      </c>
      <c r="F21" s="86">
        <v>0</v>
      </c>
      <c r="G21" s="86">
        <v>0</v>
      </c>
      <c r="H21" s="86">
        <v>0</v>
      </c>
      <c r="I21" s="101">
        <v>0</v>
      </c>
      <c r="J21" s="101">
        <v>0</v>
      </c>
      <c r="K21" s="101">
        <v>0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0</v>
      </c>
      <c r="U21" s="95">
        <v>0</v>
      </c>
      <c r="V21" s="101">
        <v>0</v>
      </c>
      <c r="W21" s="87">
        <v>0</v>
      </c>
      <c r="X21" s="87">
        <v>0</v>
      </c>
      <c r="Y21" s="87">
        <v>0</v>
      </c>
      <c r="Z21" s="87">
        <v>0</v>
      </c>
      <c r="AA21" s="87">
        <v>0</v>
      </c>
      <c r="AB21" s="102">
        <v>1</v>
      </c>
      <c r="AC21" s="102">
        <v>1</v>
      </c>
      <c r="AD21" s="102">
        <v>1</v>
      </c>
      <c r="AE21" s="102">
        <v>1</v>
      </c>
      <c r="AF21" s="87">
        <v>0</v>
      </c>
      <c r="AG21" s="87">
        <v>0</v>
      </c>
      <c r="AH21" s="87">
        <v>0</v>
      </c>
      <c r="AI21" s="42"/>
      <c r="AJ21" s="42"/>
      <c r="AK21" s="42"/>
      <c r="AL21" s="42"/>
      <c r="AM21" s="42"/>
      <c r="AN21" s="42"/>
      <c r="AO21" s="42"/>
      <c r="AP21" s="42"/>
    </row>
    <row r="22" spans="1:42" ht="24.95" customHeight="1" x14ac:dyDescent="0.2">
      <c r="A22" s="40" t="str">
        <f>'Таб_1 _Дети_с_ОВЗ_ОАП_с 01.01'!B21</f>
        <v>Итого</v>
      </c>
      <c r="B22" s="41" t="str">
        <f>'Таб_1 _Дети_с_ОВЗ_ОАП_с 01.01'!C21</f>
        <v>Ордынский Итог</v>
      </c>
      <c r="C22" s="84">
        <v>0</v>
      </c>
      <c r="D22" s="84">
        <v>0</v>
      </c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89">
        <v>0</v>
      </c>
      <c r="U22" s="89">
        <v>0</v>
      </c>
      <c r="V22" s="89">
        <v>0</v>
      </c>
      <c r="W22" s="89">
        <v>0</v>
      </c>
      <c r="X22" s="89">
        <v>0</v>
      </c>
      <c r="Y22" s="89">
        <v>0</v>
      </c>
      <c r="Z22" s="89">
        <v>0</v>
      </c>
      <c r="AA22" s="89">
        <v>0</v>
      </c>
      <c r="AB22" s="84"/>
      <c r="AC22" s="84"/>
      <c r="AD22" s="84"/>
      <c r="AE22" s="84"/>
      <c r="AF22" s="89">
        <v>0</v>
      </c>
      <c r="AG22" s="89">
        <v>0</v>
      </c>
      <c r="AH22" s="89">
        <v>0</v>
      </c>
      <c r="AI22" s="42"/>
      <c r="AJ22" s="42"/>
      <c r="AK22" s="42"/>
      <c r="AL22" s="42"/>
      <c r="AM22" s="42"/>
      <c r="AN22" s="42"/>
      <c r="AO22" s="42"/>
      <c r="AP22" s="42"/>
    </row>
    <row r="23" spans="1:42" ht="24.95" customHeight="1" x14ac:dyDescent="0.2">
      <c r="A23" s="32" t="str">
        <f>'Таб_1 _Дети_с_ОВЗ_ОАП_с 01.01'!B22</f>
        <v>МКОУ "Сузунская ОШ-И"</v>
      </c>
      <c r="B23" s="39" t="str">
        <f>'Таб_1 _Дети_с_ОВЗ_ОАП_с 01.01'!C22</f>
        <v>Сузунский</v>
      </c>
      <c r="C23" s="84"/>
      <c r="D23" s="84"/>
      <c r="E23" s="86">
        <v>0</v>
      </c>
      <c r="F23" s="86">
        <v>0</v>
      </c>
      <c r="G23" s="86">
        <v>0</v>
      </c>
      <c r="H23" s="86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95">
        <v>0</v>
      </c>
      <c r="V23" s="101">
        <v>0</v>
      </c>
      <c r="W23" s="87">
        <v>0</v>
      </c>
      <c r="X23" s="87">
        <v>0</v>
      </c>
      <c r="Y23" s="87">
        <v>0</v>
      </c>
      <c r="Z23" s="87">
        <v>0</v>
      </c>
      <c r="AA23" s="87">
        <v>0</v>
      </c>
      <c r="AB23" s="102">
        <v>1</v>
      </c>
      <c r="AC23" s="102">
        <v>1</v>
      </c>
      <c r="AD23" s="102">
        <v>1</v>
      </c>
      <c r="AE23" s="102">
        <v>1</v>
      </c>
      <c r="AF23" s="87">
        <v>0</v>
      </c>
      <c r="AG23" s="87">
        <v>0</v>
      </c>
      <c r="AH23" s="87">
        <v>0</v>
      </c>
      <c r="AI23" s="42"/>
      <c r="AJ23" s="42"/>
      <c r="AK23" s="42"/>
      <c r="AL23" s="42"/>
      <c r="AM23" s="42"/>
      <c r="AN23" s="42"/>
      <c r="AO23" s="42"/>
      <c r="AP23" s="42"/>
    </row>
    <row r="24" spans="1:42" ht="24.95" customHeight="1" x14ac:dyDescent="0.2">
      <c r="A24" s="32" t="str">
        <f>'Таб_1 _Дети_с_ОВЗ_ОАП_с 01.01'!B23</f>
        <v>Итого</v>
      </c>
      <c r="B24" s="39" t="str">
        <f>'Таб_1 _Дети_с_ОВЗ_ОАП_с 01.01'!C23</f>
        <v>Сузунский Итог</v>
      </c>
      <c r="C24" s="84">
        <v>0</v>
      </c>
      <c r="D24" s="84"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  <c r="U24" s="89">
        <v>0</v>
      </c>
      <c r="V24" s="89">
        <v>0</v>
      </c>
      <c r="W24" s="89">
        <v>0</v>
      </c>
      <c r="X24" s="89">
        <v>0</v>
      </c>
      <c r="Y24" s="89">
        <v>0</v>
      </c>
      <c r="Z24" s="89">
        <v>0</v>
      </c>
      <c r="AA24" s="89">
        <v>0</v>
      </c>
      <c r="AB24" s="84"/>
      <c r="AC24" s="84"/>
      <c r="AD24" s="84"/>
      <c r="AE24" s="84"/>
      <c r="AF24" s="89">
        <v>0</v>
      </c>
      <c r="AG24" s="89">
        <v>0</v>
      </c>
      <c r="AH24" s="89">
        <v>0</v>
      </c>
      <c r="AI24" s="42"/>
      <c r="AJ24" s="42"/>
      <c r="AK24" s="42"/>
      <c r="AL24" s="42"/>
      <c r="AM24" s="42"/>
      <c r="AN24" s="42"/>
      <c r="AO24" s="42"/>
      <c r="AP24" s="42"/>
    </row>
    <row r="25" spans="1:42" ht="24.95" customHeight="1" x14ac:dyDescent="0.2">
      <c r="A25" s="32" t="str">
        <f>'Таб_1 _Дети_с_ОВЗ_ОАП_с 01.01'!B24</f>
        <v>МКОУ Тогучинского района «Тогучинская школа для обучающихся с ОВЗ»</v>
      </c>
      <c r="B25" s="39" t="str">
        <f>'Таб_1 _Дети_с_ОВЗ_ОАП_с 01.01'!C24</f>
        <v>Тогучинский</v>
      </c>
      <c r="C25" s="84"/>
      <c r="D25" s="84"/>
      <c r="E25" s="86">
        <v>0</v>
      </c>
      <c r="F25" s="86">
        <v>0</v>
      </c>
      <c r="G25" s="86">
        <v>0</v>
      </c>
      <c r="H25" s="86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95">
        <v>0</v>
      </c>
      <c r="V25" s="101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102">
        <v>1</v>
      </c>
      <c r="AC25" s="102">
        <v>1</v>
      </c>
      <c r="AD25" s="102">
        <v>1</v>
      </c>
      <c r="AE25" s="102">
        <v>1</v>
      </c>
      <c r="AF25" s="87">
        <v>0</v>
      </c>
      <c r="AG25" s="87">
        <v>0</v>
      </c>
      <c r="AH25" s="87">
        <v>0</v>
      </c>
      <c r="AI25" s="42"/>
      <c r="AJ25" s="42"/>
      <c r="AK25" s="42"/>
      <c r="AL25" s="42"/>
      <c r="AM25" s="42"/>
      <c r="AN25" s="42"/>
      <c r="AO25" s="42"/>
      <c r="AP25" s="42"/>
    </row>
    <row r="26" spans="1:42" ht="24.95" customHeight="1" x14ac:dyDescent="0.2">
      <c r="A26" s="32" t="str">
        <f>'Таб_1 _Дети_с_ОВЗ_ОАП_с 01.01'!B25</f>
        <v>Итого</v>
      </c>
      <c r="B26" s="39" t="str">
        <f>'Таб_1 _Дети_с_ОВЗ_ОАП_с 01.01'!C25</f>
        <v>Тогучинский Итог</v>
      </c>
      <c r="C26" s="84">
        <v>0</v>
      </c>
      <c r="D26" s="84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89">
        <v>0</v>
      </c>
      <c r="Z26" s="89">
        <v>0</v>
      </c>
      <c r="AA26" s="89">
        <v>0</v>
      </c>
      <c r="AB26" s="84"/>
      <c r="AC26" s="84"/>
      <c r="AD26" s="84"/>
      <c r="AE26" s="84"/>
      <c r="AF26" s="89">
        <v>0</v>
      </c>
      <c r="AG26" s="89">
        <v>0</v>
      </c>
      <c r="AH26" s="89">
        <v>0</v>
      </c>
      <c r="AI26" s="42"/>
      <c r="AJ26" s="42"/>
      <c r="AK26" s="42"/>
      <c r="AL26" s="42"/>
      <c r="AM26" s="42"/>
      <c r="AN26" s="42"/>
      <c r="AO26" s="42"/>
      <c r="AP26" s="42"/>
    </row>
    <row r="27" spans="1:42" ht="24.95" customHeight="1" x14ac:dyDescent="0.2">
      <c r="A27" s="32" t="str">
        <f>'Таб_1 _Дети_с_ОВЗ_ОАП_с 01.01'!B26</f>
        <v>Черепановская С(К)ШИ</v>
      </c>
      <c r="B27" s="39" t="str">
        <f>'Таб_1 _Дети_с_ОВЗ_ОАП_с 01.01'!C26</f>
        <v xml:space="preserve">Черепановский </v>
      </c>
      <c r="C27" s="84"/>
      <c r="D27" s="84"/>
      <c r="E27" s="86">
        <v>0</v>
      </c>
      <c r="F27" s="86">
        <v>0</v>
      </c>
      <c r="G27" s="86">
        <v>0</v>
      </c>
      <c r="H27" s="86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95">
        <v>0</v>
      </c>
      <c r="V27" s="101">
        <v>0</v>
      </c>
      <c r="W27" s="87">
        <v>0</v>
      </c>
      <c r="X27" s="87">
        <v>0</v>
      </c>
      <c r="Y27" s="87">
        <v>0</v>
      </c>
      <c r="Z27" s="87">
        <v>0</v>
      </c>
      <c r="AA27" s="87">
        <v>0</v>
      </c>
      <c r="AB27" s="102">
        <v>1</v>
      </c>
      <c r="AC27" s="102">
        <v>1</v>
      </c>
      <c r="AD27" s="102">
        <v>1</v>
      </c>
      <c r="AE27" s="102">
        <v>1</v>
      </c>
      <c r="AF27" s="87">
        <v>0</v>
      </c>
      <c r="AG27" s="87">
        <v>0</v>
      </c>
      <c r="AH27" s="87">
        <v>0</v>
      </c>
      <c r="AI27" s="42"/>
      <c r="AJ27" s="42"/>
      <c r="AK27" s="42"/>
      <c r="AL27" s="42"/>
      <c r="AM27" s="42"/>
      <c r="AN27" s="42"/>
      <c r="AO27" s="42"/>
      <c r="AP27" s="42"/>
    </row>
    <row r="28" spans="1:42" ht="24.95" customHeight="1" x14ac:dyDescent="0.2">
      <c r="A28" s="32" t="str">
        <f>'Таб_1 _Дети_с_ОВЗ_ОАП_с 01.01'!B27</f>
        <v>Итого</v>
      </c>
      <c r="B28" s="39" t="str">
        <f>'Таб_1 _Дети_с_ОВЗ_ОАП_с 01.01'!C27</f>
        <v>Черепановский Итог</v>
      </c>
      <c r="C28" s="84">
        <v>0</v>
      </c>
      <c r="D28" s="84">
        <v>0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89">
        <v>0</v>
      </c>
      <c r="U28" s="89">
        <v>0</v>
      </c>
      <c r="V28" s="89">
        <v>0</v>
      </c>
      <c r="W28" s="89">
        <v>0</v>
      </c>
      <c r="X28" s="89">
        <v>0</v>
      </c>
      <c r="Y28" s="89">
        <v>0</v>
      </c>
      <c r="Z28" s="89">
        <v>0</v>
      </c>
      <c r="AA28" s="89">
        <v>0</v>
      </c>
      <c r="AB28" s="84"/>
      <c r="AC28" s="84"/>
      <c r="AD28" s="84"/>
      <c r="AE28" s="84"/>
      <c r="AF28" s="89">
        <v>0</v>
      </c>
      <c r="AG28" s="89">
        <v>0</v>
      </c>
      <c r="AH28" s="89">
        <v>0</v>
      </c>
      <c r="AI28" s="42"/>
      <c r="AJ28" s="42"/>
      <c r="AK28" s="42"/>
      <c r="AL28" s="42"/>
      <c r="AM28" s="42"/>
      <c r="AN28" s="42"/>
      <c r="AO28" s="42"/>
      <c r="AP28" s="42"/>
    </row>
    <row r="29" spans="1:42" ht="24.95" customHeight="1" x14ac:dyDescent="0.2">
      <c r="A29" s="32" t="str">
        <f>'Таб_1 _Дети_с_ОВЗ_ОАП_с 01.01'!B28</f>
        <v>МАОУ КШИ  № 12</v>
      </c>
      <c r="B29" s="39" t="str">
        <f>'Таб_1 _Дети_с_ОВЗ_ОАП_с 01.01'!C28</f>
        <v>г.Искитим</v>
      </c>
      <c r="C29" s="84" t="s">
        <v>272</v>
      </c>
      <c r="D29" s="84" t="s">
        <v>319</v>
      </c>
      <c r="E29" s="86">
        <v>0</v>
      </c>
      <c r="F29" s="86">
        <v>0</v>
      </c>
      <c r="G29" s="86">
        <v>0</v>
      </c>
      <c r="H29" s="86">
        <v>0</v>
      </c>
      <c r="I29" s="101">
        <v>3</v>
      </c>
      <c r="J29" s="101">
        <v>8</v>
      </c>
      <c r="K29" s="101">
        <v>0</v>
      </c>
      <c r="L29" s="101">
        <v>0</v>
      </c>
      <c r="M29" s="101">
        <v>0</v>
      </c>
      <c r="N29" s="101">
        <v>0</v>
      </c>
      <c r="O29" s="101">
        <v>0</v>
      </c>
      <c r="P29" s="101">
        <v>0</v>
      </c>
      <c r="Q29" s="101">
        <v>0</v>
      </c>
      <c r="R29" s="101">
        <v>0</v>
      </c>
      <c r="S29" s="101">
        <v>0</v>
      </c>
      <c r="T29" s="101">
        <v>0</v>
      </c>
      <c r="U29" s="95">
        <v>11</v>
      </c>
      <c r="V29" s="101">
        <v>1</v>
      </c>
      <c r="W29" s="87">
        <v>0</v>
      </c>
      <c r="X29" s="87">
        <v>1156.0999999999999</v>
      </c>
      <c r="Y29" s="87">
        <v>0</v>
      </c>
      <c r="Z29" s="87">
        <v>0</v>
      </c>
      <c r="AA29" s="87">
        <v>1156.0999999999999</v>
      </c>
      <c r="AB29" s="102">
        <v>1</v>
      </c>
      <c r="AC29" s="201">
        <v>1.1599999999999999</v>
      </c>
      <c r="AD29" s="102">
        <v>1.5</v>
      </c>
      <c r="AE29" s="102">
        <v>1</v>
      </c>
      <c r="AF29" s="87">
        <v>2011.6</v>
      </c>
      <c r="AG29" s="87">
        <v>9.9</v>
      </c>
      <c r="AH29" s="87">
        <v>2021.5</v>
      </c>
      <c r="AI29" s="42"/>
      <c r="AJ29" s="42"/>
      <c r="AK29" s="42"/>
      <c r="AL29" s="42"/>
      <c r="AM29" s="42"/>
      <c r="AN29" s="42"/>
      <c r="AO29" s="42"/>
      <c r="AP29" s="42"/>
    </row>
    <row r="30" spans="1:42" ht="24.95" customHeight="1" x14ac:dyDescent="0.2">
      <c r="A30" s="32" t="str">
        <f>'Таб_1 _Дети_с_ОВЗ_ОАП_с 01.01'!B29</f>
        <v>МКОУ КШ № 7</v>
      </c>
      <c r="B30" s="39" t="str">
        <f>'Таб_1 _Дети_с_ОВЗ_ОАП_с 01.01'!C29</f>
        <v>г.Искитим</v>
      </c>
      <c r="C30" s="84" t="s">
        <v>272</v>
      </c>
      <c r="D30" s="84" t="s">
        <v>319</v>
      </c>
      <c r="E30" s="86">
        <v>0</v>
      </c>
      <c r="F30" s="86">
        <v>0</v>
      </c>
      <c r="G30" s="86">
        <v>0</v>
      </c>
      <c r="H30" s="86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95">
        <v>0</v>
      </c>
      <c r="V30" s="101">
        <v>0</v>
      </c>
      <c r="W30" s="87">
        <v>0</v>
      </c>
      <c r="X30" s="87">
        <v>0</v>
      </c>
      <c r="Y30" s="87">
        <v>0</v>
      </c>
      <c r="Z30" s="87">
        <v>0</v>
      </c>
      <c r="AA30" s="87">
        <v>0</v>
      </c>
      <c r="AB30" s="102">
        <v>1</v>
      </c>
      <c r="AC30" s="102">
        <v>1</v>
      </c>
      <c r="AD30" s="102">
        <v>1</v>
      </c>
      <c r="AE30" s="102">
        <v>1</v>
      </c>
      <c r="AF30" s="87">
        <v>0</v>
      </c>
      <c r="AG30" s="87">
        <v>0</v>
      </c>
      <c r="AH30" s="87">
        <v>0</v>
      </c>
      <c r="AI30" s="42"/>
      <c r="AJ30" s="42"/>
      <c r="AK30" s="42"/>
      <c r="AL30" s="42"/>
      <c r="AM30" s="42"/>
      <c r="AN30" s="42"/>
      <c r="AO30" s="42"/>
      <c r="AP30" s="42"/>
    </row>
    <row r="31" spans="1:42" ht="24.95" customHeight="1" x14ac:dyDescent="0.2">
      <c r="A31" s="32" t="str">
        <f>'Таб_1 _Дети_с_ОВЗ_ОАП_с 01.01'!B30</f>
        <v>Итого</v>
      </c>
      <c r="B31" s="39" t="str">
        <f>'Таб_1 _Дети_с_ОВЗ_ОАП_с 01.01'!C30</f>
        <v>г.Искитим Итог</v>
      </c>
      <c r="C31" s="84"/>
      <c r="D31" s="84"/>
      <c r="E31" s="89">
        <v>0</v>
      </c>
      <c r="F31" s="89">
        <v>0</v>
      </c>
      <c r="G31" s="89">
        <v>0</v>
      </c>
      <c r="H31" s="89">
        <v>0</v>
      </c>
      <c r="I31" s="89">
        <v>3</v>
      </c>
      <c r="J31" s="89">
        <v>8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89">
        <v>0</v>
      </c>
      <c r="U31" s="89">
        <v>11</v>
      </c>
      <c r="V31" s="89">
        <v>1</v>
      </c>
      <c r="W31" s="89">
        <v>0</v>
      </c>
      <c r="X31" s="89">
        <v>1156.0999999999999</v>
      </c>
      <c r="Y31" s="89">
        <v>0</v>
      </c>
      <c r="Z31" s="89">
        <v>0</v>
      </c>
      <c r="AA31" s="89">
        <v>1156.0999999999999</v>
      </c>
      <c r="AB31" s="84"/>
      <c r="AC31" s="84"/>
      <c r="AD31" s="84"/>
      <c r="AE31" s="84"/>
      <c r="AF31" s="89">
        <v>2011.6</v>
      </c>
      <c r="AG31" s="89">
        <v>9.9</v>
      </c>
      <c r="AH31" s="89">
        <v>2021.5</v>
      </c>
      <c r="AI31" s="42"/>
      <c r="AJ31" s="42"/>
      <c r="AK31" s="42"/>
      <c r="AL31" s="42"/>
      <c r="AM31" s="42"/>
      <c r="AN31" s="42"/>
      <c r="AO31" s="42"/>
      <c r="AP31" s="42"/>
    </row>
    <row r="32" spans="1:42" ht="24.95" customHeight="1" x14ac:dyDescent="0.2">
      <c r="A32" s="32" t="str">
        <f>'Таб_1 _Дети_с_ОВЗ_ОАП_с 01.01'!B31</f>
        <v>МКС(К)ОУ С(К)ОШ № 53 VIII вида</v>
      </c>
      <c r="B32" s="39" t="str">
        <f>'Таб_1 _Дети_с_ОВЗ_ОАП_с 01.01'!C31</f>
        <v>г.Новосибирск</v>
      </c>
      <c r="C32" s="84" t="s">
        <v>272</v>
      </c>
      <c r="D32" s="84">
        <v>0</v>
      </c>
      <c r="E32" s="86">
        <v>0</v>
      </c>
      <c r="F32" s="86">
        <v>0</v>
      </c>
      <c r="G32" s="86">
        <v>0</v>
      </c>
      <c r="H32" s="86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95">
        <v>0</v>
      </c>
      <c r="V32" s="101">
        <v>0</v>
      </c>
      <c r="W32" s="87">
        <v>0</v>
      </c>
      <c r="X32" s="87">
        <v>0</v>
      </c>
      <c r="Y32" s="87">
        <v>0</v>
      </c>
      <c r="Z32" s="87">
        <v>0</v>
      </c>
      <c r="AA32" s="87">
        <v>0</v>
      </c>
      <c r="AB32" s="103">
        <v>1</v>
      </c>
      <c r="AC32" s="104">
        <v>1</v>
      </c>
      <c r="AD32" s="104">
        <v>1</v>
      </c>
      <c r="AE32" s="104">
        <v>1</v>
      </c>
      <c r="AF32" s="87">
        <v>0</v>
      </c>
      <c r="AG32" s="87">
        <v>0</v>
      </c>
      <c r="AH32" s="87">
        <v>0</v>
      </c>
      <c r="AI32" s="42"/>
      <c r="AJ32" s="42"/>
      <c r="AK32" s="42"/>
      <c r="AL32" s="42"/>
      <c r="AM32" s="42"/>
      <c r="AN32" s="42"/>
      <c r="AO32" s="42"/>
      <c r="AP32" s="42"/>
    </row>
    <row r="33" spans="1:42" ht="24.95" customHeight="1" x14ac:dyDescent="0.2">
      <c r="A33" s="32" t="str">
        <f>'Таб_1 _Дети_с_ОВЗ_ОАП_с 01.01'!B32</f>
        <v>МКОУ С(К)Ш № 60</v>
      </c>
      <c r="B33" s="39" t="str">
        <f>'Таб_1 _Дети_с_ОВЗ_ОАП_с 01.01'!C32</f>
        <v>г.Новосибирск</v>
      </c>
      <c r="C33" s="84" t="s">
        <v>272</v>
      </c>
      <c r="D33" s="84">
        <v>0</v>
      </c>
      <c r="E33" s="86">
        <v>0</v>
      </c>
      <c r="F33" s="86">
        <v>0</v>
      </c>
      <c r="G33" s="86">
        <v>0</v>
      </c>
      <c r="H33" s="86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95">
        <v>0</v>
      </c>
      <c r="V33" s="101">
        <v>0</v>
      </c>
      <c r="W33" s="87">
        <v>0</v>
      </c>
      <c r="X33" s="87">
        <v>0</v>
      </c>
      <c r="Y33" s="87">
        <v>0</v>
      </c>
      <c r="Z33" s="87">
        <v>0</v>
      </c>
      <c r="AA33" s="87">
        <v>0</v>
      </c>
      <c r="AB33" s="105">
        <v>1</v>
      </c>
      <c r="AC33" s="106">
        <v>1</v>
      </c>
      <c r="AD33" s="106">
        <v>1</v>
      </c>
      <c r="AE33" s="106">
        <v>1</v>
      </c>
      <c r="AF33" s="87">
        <v>0</v>
      </c>
      <c r="AG33" s="87">
        <v>0</v>
      </c>
      <c r="AH33" s="87">
        <v>0</v>
      </c>
      <c r="AI33" s="42"/>
      <c r="AJ33" s="42"/>
      <c r="AK33" s="42"/>
      <c r="AL33" s="42"/>
      <c r="AM33" s="42"/>
      <c r="AN33" s="42"/>
      <c r="AO33" s="42"/>
      <c r="AP33" s="42"/>
    </row>
    <row r="34" spans="1:42" ht="24.95" customHeight="1" x14ac:dyDescent="0.2">
      <c r="A34" s="32" t="str">
        <f>'Таб_1 _Дети_с_ОВЗ_ОАП_с 01.01'!B33</f>
        <v>МКОУ С(К)ШИ № 37</v>
      </c>
      <c r="B34" s="39" t="str">
        <f>'Таб_1 _Дети_с_ОВЗ_ОАП_с 01.01'!C33</f>
        <v>г.Новосибирск</v>
      </c>
      <c r="C34" s="84" t="s">
        <v>272</v>
      </c>
      <c r="D34" s="84" t="s">
        <v>320</v>
      </c>
      <c r="E34" s="86">
        <v>0</v>
      </c>
      <c r="F34" s="86">
        <v>0</v>
      </c>
      <c r="G34" s="86">
        <v>0</v>
      </c>
      <c r="H34" s="86">
        <v>0</v>
      </c>
      <c r="I34" s="101">
        <v>20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95">
        <v>20</v>
      </c>
      <c r="V34" s="101">
        <v>3</v>
      </c>
      <c r="W34" s="87">
        <v>0</v>
      </c>
      <c r="X34" s="87">
        <v>2028.3</v>
      </c>
      <c r="Y34" s="87">
        <v>0</v>
      </c>
      <c r="Z34" s="87">
        <v>0</v>
      </c>
      <c r="AA34" s="87">
        <v>2028.3</v>
      </c>
      <c r="AB34" s="105">
        <v>1.04</v>
      </c>
      <c r="AC34" s="199">
        <v>1.1200000000000001</v>
      </c>
      <c r="AD34" s="106">
        <v>1.1499999999999999</v>
      </c>
      <c r="AE34" s="106">
        <v>1</v>
      </c>
      <c r="AF34" s="87">
        <v>2716.9</v>
      </c>
      <c r="AG34" s="87">
        <v>18</v>
      </c>
      <c r="AH34" s="87">
        <v>2734.9</v>
      </c>
      <c r="AI34" s="42"/>
      <c r="AJ34" s="42"/>
      <c r="AK34" s="42"/>
      <c r="AL34" s="42"/>
      <c r="AM34" s="42"/>
      <c r="AN34" s="42"/>
      <c r="AO34" s="42"/>
      <c r="AP34" s="42"/>
    </row>
    <row r="35" spans="1:42" ht="24.95" customHeight="1" x14ac:dyDescent="0.2">
      <c r="A35" s="32" t="str">
        <f>'Таб_1 _Дети_с_ОВЗ_ОАП_с 01.01'!B34</f>
        <v>МКОУ С(К)ШИ № 37 (УКП)</v>
      </c>
      <c r="B35" s="39" t="str">
        <f>'Таб_1 _Дети_с_ОВЗ_ОАП_с 01.01'!C34</f>
        <v>г.Новосибирск</v>
      </c>
      <c r="C35" s="84" t="s">
        <v>272</v>
      </c>
      <c r="D35" s="84">
        <v>0</v>
      </c>
      <c r="E35" s="86">
        <v>0</v>
      </c>
      <c r="F35" s="86">
        <v>0</v>
      </c>
      <c r="G35" s="86">
        <v>0</v>
      </c>
      <c r="H35" s="86">
        <v>0</v>
      </c>
      <c r="I35" s="101">
        <v>0</v>
      </c>
      <c r="J35" s="101">
        <v>0</v>
      </c>
      <c r="K35" s="101">
        <v>0</v>
      </c>
      <c r="L35" s="101">
        <v>0</v>
      </c>
      <c r="M35" s="101">
        <v>0</v>
      </c>
      <c r="N35" s="101">
        <v>0</v>
      </c>
      <c r="O35" s="101">
        <v>0</v>
      </c>
      <c r="P35" s="101">
        <v>0</v>
      </c>
      <c r="Q35" s="101">
        <v>0</v>
      </c>
      <c r="R35" s="101">
        <v>0</v>
      </c>
      <c r="S35" s="101">
        <v>0</v>
      </c>
      <c r="T35" s="101">
        <v>0</v>
      </c>
      <c r="U35" s="95">
        <v>0</v>
      </c>
      <c r="V35" s="101">
        <v>0</v>
      </c>
      <c r="W35" s="87">
        <v>0</v>
      </c>
      <c r="X35" s="87">
        <v>0</v>
      </c>
      <c r="Y35" s="87">
        <v>0</v>
      </c>
      <c r="Z35" s="87">
        <v>0</v>
      </c>
      <c r="AA35" s="87">
        <v>0</v>
      </c>
      <c r="AB35" s="105">
        <v>1</v>
      </c>
      <c r="AC35" s="106">
        <v>1</v>
      </c>
      <c r="AD35" s="106">
        <v>1</v>
      </c>
      <c r="AE35" s="106">
        <v>1</v>
      </c>
      <c r="AF35" s="87">
        <v>0</v>
      </c>
      <c r="AG35" s="87">
        <v>0</v>
      </c>
      <c r="AH35" s="87">
        <v>0</v>
      </c>
      <c r="AI35" s="42"/>
      <c r="AJ35" s="42"/>
      <c r="AK35" s="42"/>
      <c r="AL35" s="42"/>
      <c r="AM35" s="42"/>
      <c r="AN35" s="42"/>
      <c r="AO35" s="42"/>
      <c r="AP35" s="42"/>
    </row>
    <row r="36" spans="1:42" ht="24.95" customHeight="1" x14ac:dyDescent="0.2">
      <c r="A36" s="32" t="str">
        <f>'Таб_1 _Дети_с_ОВЗ_ОАП_с 01.01'!B35</f>
        <v>МКОУ С(К)Ш № 209</v>
      </c>
      <c r="B36" s="39" t="str">
        <f>'Таб_1 _Дети_с_ОВЗ_ОАП_с 01.01'!C35</f>
        <v>г.Новосибирск</v>
      </c>
      <c r="C36" s="84" t="s">
        <v>272</v>
      </c>
      <c r="D36" s="84">
        <v>0</v>
      </c>
      <c r="E36" s="86">
        <v>0</v>
      </c>
      <c r="F36" s="86">
        <v>0</v>
      </c>
      <c r="G36" s="86">
        <v>0</v>
      </c>
      <c r="H36" s="86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>
        <v>0</v>
      </c>
      <c r="U36" s="95">
        <v>0</v>
      </c>
      <c r="V36" s="101">
        <v>0</v>
      </c>
      <c r="W36" s="87">
        <v>0</v>
      </c>
      <c r="X36" s="87">
        <v>0</v>
      </c>
      <c r="Y36" s="87">
        <v>0</v>
      </c>
      <c r="Z36" s="87">
        <v>0</v>
      </c>
      <c r="AA36" s="87">
        <v>0</v>
      </c>
      <c r="AB36" s="105">
        <v>1</v>
      </c>
      <c r="AC36" s="104">
        <v>1</v>
      </c>
      <c r="AD36" s="106">
        <v>1</v>
      </c>
      <c r="AE36" s="106">
        <v>1</v>
      </c>
      <c r="AF36" s="87">
        <v>0</v>
      </c>
      <c r="AG36" s="87">
        <v>0</v>
      </c>
      <c r="AH36" s="87">
        <v>0</v>
      </c>
      <c r="AI36" s="42"/>
      <c r="AJ36" s="42"/>
      <c r="AK36" s="42"/>
      <c r="AL36" s="42"/>
      <c r="AM36" s="42"/>
      <c r="AN36" s="42"/>
      <c r="AO36" s="42"/>
      <c r="AP36" s="42"/>
    </row>
    <row r="37" spans="1:42" ht="24.95" customHeight="1" x14ac:dyDescent="0.2">
      <c r="A37" s="32" t="str">
        <f>'Таб_1 _Дети_с_ОВЗ_ОАП_с 01.01'!B36</f>
        <v>МКОУ С(К)Ш №31</v>
      </c>
      <c r="B37" s="39" t="str">
        <f>'Таб_1 _Дети_с_ОВЗ_ОАП_с 01.01'!C36</f>
        <v>г.Новосибирск</v>
      </c>
      <c r="C37" s="84" t="s">
        <v>272</v>
      </c>
      <c r="D37" s="84" t="s">
        <v>320</v>
      </c>
      <c r="E37" s="86">
        <v>0</v>
      </c>
      <c r="F37" s="86">
        <v>0</v>
      </c>
      <c r="G37" s="86">
        <v>0</v>
      </c>
      <c r="H37" s="86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95">
        <v>0</v>
      </c>
      <c r="V37" s="101">
        <v>0</v>
      </c>
      <c r="W37" s="87">
        <v>0</v>
      </c>
      <c r="X37" s="87">
        <v>0</v>
      </c>
      <c r="Y37" s="87">
        <v>0</v>
      </c>
      <c r="Z37" s="87">
        <v>0</v>
      </c>
      <c r="AA37" s="87">
        <v>0</v>
      </c>
      <c r="AB37" s="105">
        <v>1</v>
      </c>
      <c r="AC37" s="106">
        <v>1</v>
      </c>
      <c r="AD37" s="106">
        <v>1</v>
      </c>
      <c r="AE37" s="106">
        <v>1</v>
      </c>
      <c r="AF37" s="87">
        <v>0</v>
      </c>
      <c r="AG37" s="87">
        <v>0</v>
      </c>
      <c r="AH37" s="87">
        <v>0</v>
      </c>
      <c r="AI37" s="42"/>
      <c r="AJ37" s="42"/>
      <c r="AK37" s="42"/>
      <c r="AL37" s="42"/>
      <c r="AM37" s="42"/>
      <c r="AN37" s="42"/>
      <c r="AO37" s="42"/>
      <c r="AP37" s="42"/>
    </row>
    <row r="38" spans="1:42" ht="24.95" customHeight="1" x14ac:dyDescent="0.2">
      <c r="A38" s="32" t="str">
        <f>'Таб_1 _Дети_с_ОВЗ_ОАП_с 01.01'!B37</f>
        <v>МКОУ С(К)ШИ №116</v>
      </c>
      <c r="B38" s="39" t="str">
        <f>'Таб_1 _Дети_с_ОВЗ_ОАП_с 01.01'!C37</f>
        <v>г.Новосибирск</v>
      </c>
      <c r="C38" s="84" t="s">
        <v>272</v>
      </c>
      <c r="D38" s="84">
        <v>0</v>
      </c>
      <c r="E38" s="86">
        <v>0</v>
      </c>
      <c r="F38" s="86">
        <v>0</v>
      </c>
      <c r="G38" s="86">
        <v>0</v>
      </c>
      <c r="H38" s="86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95">
        <v>0</v>
      </c>
      <c r="V38" s="101">
        <v>0</v>
      </c>
      <c r="W38" s="87">
        <v>0</v>
      </c>
      <c r="X38" s="87">
        <v>0</v>
      </c>
      <c r="Y38" s="87">
        <v>0</v>
      </c>
      <c r="Z38" s="87">
        <v>0</v>
      </c>
      <c r="AA38" s="87">
        <v>0</v>
      </c>
      <c r="AB38" s="105">
        <v>1</v>
      </c>
      <c r="AC38" s="104">
        <v>1</v>
      </c>
      <c r="AD38" s="106">
        <v>1</v>
      </c>
      <c r="AE38" s="106">
        <v>1</v>
      </c>
      <c r="AF38" s="87">
        <v>0</v>
      </c>
      <c r="AG38" s="87">
        <v>0</v>
      </c>
      <c r="AH38" s="87">
        <v>0</v>
      </c>
      <c r="AI38" s="42"/>
      <c r="AJ38" s="42"/>
      <c r="AK38" s="42"/>
      <c r="AL38" s="42"/>
      <c r="AM38" s="42"/>
      <c r="AN38" s="42"/>
      <c r="AO38" s="42"/>
      <c r="AP38" s="42"/>
    </row>
    <row r="39" spans="1:42" ht="24.95" customHeight="1" x14ac:dyDescent="0.2">
      <c r="A39" s="32" t="str">
        <f>'Таб_1 _Дети_с_ОВЗ_ОАП_с 01.01'!B38</f>
        <v>МКОУ С(К)О школа-интернат № 152</v>
      </c>
      <c r="B39" s="39" t="str">
        <f>'Таб_1 _Дети_с_ОВЗ_ОАП_с 01.01'!C38</f>
        <v>г.Новосибирск</v>
      </c>
      <c r="C39" s="84" t="s">
        <v>272</v>
      </c>
      <c r="D39" s="84">
        <v>0</v>
      </c>
      <c r="E39" s="86">
        <v>0</v>
      </c>
      <c r="F39" s="86">
        <v>0</v>
      </c>
      <c r="G39" s="86">
        <v>0</v>
      </c>
      <c r="H39" s="86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95">
        <v>0</v>
      </c>
      <c r="V39" s="101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105">
        <v>1</v>
      </c>
      <c r="AC39" s="106">
        <v>1</v>
      </c>
      <c r="AD39" s="106">
        <v>1</v>
      </c>
      <c r="AE39" s="106">
        <v>1</v>
      </c>
      <c r="AF39" s="87">
        <v>0</v>
      </c>
      <c r="AG39" s="87">
        <v>0</v>
      </c>
      <c r="AH39" s="87">
        <v>0</v>
      </c>
      <c r="AI39" s="42"/>
      <c r="AJ39" s="42"/>
      <c r="AK39" s="42"/>
      <c r="AL39" s="42"/>
      <c r="AM39" s="42"/>
      <c r="AN39" s="42"/>
      <c r="AO39" s="42"/>
      <c r="AP39" s="42"/>
    </row>
    <row r="40" spans="1:42" ht="24.95" customHeight="1" x14ac:dyDescent="0.2">
      <c r="A40" s="32" t="str">
        <f>'Таб_1 _Дети_с_ОВЗ_ОАП_с 01.01'!B39</f>
        <v>МКОУ С(К) Ш № 107</v>
      </c>
      <c r="B40" s="39" t="str">
        <f>'Таб_1 _Дети_с_ОВЗ_ОАП_с 01.01'!C39</f>
        <v>г.Новосибирск</v>
      </c>
      <c r="C40" s="84" t="s">
        <v>272</v>
      </c>
      <c r="D40" s="84">
        <v>0</v>
      </c>
      <c r="E40" s="86">
        <v>0</v>
      </c>
      <c r="F40" s="86">
        <v>0</v>
      </c>
      <c r="G40" s="86">
        <v>0</v>
      </c>
      <c r="H40" s="86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95">
        <v>0</v>
      </c>
      <c r="V40" s="101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105">
        <v>1</v>
      </c>
      <c r="AC40" s="104">
        <v>1</v>
      </c>
      <c r="AD40" s="106">
        <v>1</v>
      </c>
      <c r="AE40" s="106">
        <v>1</v>
      </c>
      <c r="AF40" s="87">
        <v>0</v>
      </c>
      <c r="AG40" s="87">
        <v>0</v>
      </c>
      <c r="AH40" s="87">
        <v>0</v>
      </c>
      <c r="AI40" s="42"/>
      <c r="AJ40" s="42"/>
      <c r="AK40" s="42"/>
      <c r="AL40" s="42"/>
      <c r="AM40" s="42"/>
      <c r="AN40" s="42"/>
      <c r="AO40" s="42"/>
      <c r="AP40" s="42"/>
    </row>
    <row r="41" spans="1:42" ht="24.95" customHeight="1" x14ac:dyDescent="0.2">
      <c r="A41" s="32" t="str">
        <f>'Таб_1 _Дети_с_ОВЗ_ОАП_с 01.01'!B40</f>
        <v>МКОУ С(К)Ш № 14</v>
      </c>
      <c r="B41" s="39" t="str">
        <f>'Таб_1 _Дети_с_ОВЗ_ОАП_с 01.01'!C40</f>
        <v>г.Новосибирск</v>
      </c>
      <c r="C41" s="84" t="s">
        <v>272</v>
      </c>
      <c r="D41" s="84">
        <v>0</v>
      </c>
      <c r="E41" s="86">
        <v>0</v>
      </c>
      <c r="F41" s="86">
        <v>0</v>
      </c>
      <c r="G41" s="86">
        <v>0</v>
      </c>
      <c r="H41" s="86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95">
        <v>0</v>
      </c>
      <c r="V41" s="101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105">
        <v>1</v>
      </c>
      <c r="AC41" s="106">
        <v>1</v>
      </c>
      <c r="AD41" s="106">
        <v>1</v>
      </c>
      <c r="AE41" s="106">
        <v>1</v>
      </c>
      <c r="AF41" s="87">
        <v>0</v>
      </c>
      <c r="AG41" s="87">
        <v>0</v>
      </c>
      <c r="AH41" s="87">
        <v>0</v>
      </c>
      <c r="AI41" s="42"/>
      <c r="AJ41" s="42"/>
      <c r="AK41" s="42"/>
      <c r="AL41" s="42"/>
      <c r="AM41" s="42"/>
      <c r="AN41" s="42"/>
      <c r="AO41" s="42"/>
      <c r="AP41" s="42"/>
    </row>
    <row r="42" spans="1:42" ht="24.95" customHeight="1" x14ac:dyDescent="0.2">
      <c r="A42" s="32" t="str">
        <f>'Таб_1 _Дети_с_ОВЗ_ОАП_с 01.01'!B41</f>
        <v>МКОУ С(К)Ш № 62</v>
      </c>
      <c r="B42" s="39" t="str">
        <f>'Таб_1 _Дети_с_ОВЗ_ОАП_с 01.01'!C41</f>
        <v>г.Новосибирск</v>
      </c>
      <c r="C42" s="84" t="s">
        <v>272</v>
      </c>
      <c r="D42" s="84">
        <v>0</v>
      </c>
      <c r="E42" s="86">
        <v>0</v>
      </c>
      <c r="F42" s="86">
        <v>0</v>
      </c>
      <c r="G42" s="86">
        <v>0</v>
      </c>
      <c r="H42" s="86">
        <v>0</v>
      </c>
      <c r="I42" s="101">
        <v>0</v>
      </c>
      <c r="J42" s="101">
        <v>0</v>
      </c>
      <c r="K42" s="101">
        <v>0</v>
      </c>
      <c r="L42" s="101">
        <v>0</v>
      </c>
      <c r="M42" s="101">
        <v>0</v>
      </c>
      <c r="N42" s="101">
        <v>0</v>
      </c>
      <c r="O42" s="101">
        <v>0</v>
      </c>
      <c r="P42" s="101">
        <v>0</v>
      </c>
      <c r="Q42" s="101">
        <v>0</v>
      </c>
      <c r="R42" s="101">
        <v>0</v>
      </c>
      <c r="S42" s="101">
        <v>0</v>
      </c>
      <c r="T42" s="101">
        <v>0</v>
      </c>
      <c r="U42" s="95">
        <v>0</v>
      </c>
      <c r="V42" s="101">
        <v>0</v>
      </c>
      <c r="W42" s="87">
        <v>0</v>
      </c>
      <c r="X42" s="87">
        <v>0</v>
      </c>
      <c r="Y42" s="87">
        <v>0</v>
      </c>
      <c r="Z42" s="87">
        <v>0</v>
      </c>
      <c r="AA42" s="87">
        <v>0</v>
      </c>
      <c r="AB42" s="105">
        <v>1</v>
      </c>
      <c r="AC42" s="104">
        <v>1</v>
      </c>
      <c r="AD42" s="106">
        <v>1</v>
      </c>
      <c r="AE42" s="106">
        <v>1</v>
      </c>
      <c r="AF42" s="87">
        <v>0</v>
      </c>
      <c r="AG42" s="87">
        <v>0</v>
      </c>
      <c r="AH42" s="87">
        <v>0</v>
      </c>
      <c r="AI42" s="42"/>
      <c r="AJ42" s="42"/>
      <c r="AK42" s="42"/>
      <c r="AL42" s="42"/>
      <c r="AM42" s="42"/>
      <c r="AN42" s="42"/>
      <c r="AO42" s="42"/>
      <c r="AP42" s="42"/>
    </row>
    <row r="43" spans="1:42" ht="24.95" customHeight="1" x14ac:dyDescent="0.2">
      <c r="A43" s="32" t="str">
        <f>'Таб_1 _Дети_с_ОВЗ_ОАП_с 01.01'!B42</f>
        <v>МКОУ С(К)ШИ № 39</v>
      </c>
      <c r="B43" s="39" t="str">
        <f>'Таб_1 _Дети_с_ОВЗ_ОАП_с 01.01'!C42</f>
        <v>г.Новосибирск</v>
      </c>
      <c r="C43" s="84" t="s">
        <v>272</v>
      </c>
      <c r="D43" s="84">
        <v>0</v>
      </c>
      <c r="E43" s="86">
        <v>0</v>
      </c>
      <c r="F43" s="86">
        <v>0</v>
      </c>
      <c r="G43" s="86">
        <v>0</v>
      </c>
      <c r="H43" s="86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95">
        <v>0</v>
      </c>
      <c r="V43" s="101">
        <v>0</v>
      </c>
      <c r="W43" s="87">
        <v>0</v>
      </c>
      <c r="X43" s="87">
        <v>0</v>
      </c>
      <c r="Y43" s="87">
        <v>0</v>
      </c>
      <c r="Z43" s="87">
        <v>0</v>
      </c>
      <c r="AA43" s="87">
        <v>0</v>
      </c>
      <c r="AB43" s="105">
        <v>1</v>
      </c>
      <c r="AC43" s="106">
        <v>1</v>
      </c>
      <c r="AD43" s="106">
        <v>1</v>
      </c>
      <c r="AE43" s="106">
        <v>1</v>
      </c>
      <c r="AF43" s="87">
        <v>0</v>
      </c>
      <c r="AG43" s="87">
        <v>0</v>
      </c>
      <c r="AH43" s="87">
        <v>0</v>
      </c>
      <c r="AI43" s="42"/>
      <c r="AJ43" s="42"/>
      <c r="AK43" s="42"/>
      <c r="AL43" s="42"/>
      <c r="AM43" s="42"/>
      <c r="AN43" s="42"/>
      <c r="AO43" s="42"/>
      <c r="AP43" s="42"/>
    </row>
    <row r="44" spans="1:42" ht="24.95" customHeight="1" x14ac:dyDescent="0.2">
      <c r="A44" s="32" t="str">
        <f>'Таб_1 _Дети_с_ОВЗ_ОАП_с 01.01'!B43</f>
        <v>МКС(К)ОУ С(К)ОШ № 1 VIII вида</v>
      </c>
      <c r="B44" s="39" t="str">
        <f>'Таб_1 _Дети_с_ОВЗ_ОАП_с 01.01'!C43</f>
        <v>г.Новосибирск</v>
      </c>
      <c r="C44" s="84" t="s">
        <v>272</v>
      </c>
      <c r="D44" s="84">
        <v>0</v>
      </c>
      <c r="E44" s="86">
        <v>0</v>
      </c>
      <c r="F44" s="86">
        <v>0</v>
      </c>
      <c r="G44" s="86">
        <v>0</v>
      </c>
      <c r="H44" s="86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101">
        <v>0</v>
      </c>
      <c r="O44" s="101">
        <v>0</v>
      </c>
      <c r="P44" s="101">
        <v>0</v>
      </c>
      <c r="Q44" s="101">
        <v>0</v>
      </c>
      <c r="R44" s="101">
        <v>0</v>
      </c>
      <c r="S44" s="101">
        <v>0</v>
      </c>
      <c r="T44" s="101">
        <v>0</v>
      </c>
      <c r="U44" s="95">
        <v>0</v>
      </c>
      <c r="V44" s="101">
        <v>0</v>
      </c>
      <c r="W44" s="87">
        <v>0</v>
      </c>
      <c r="X44" s="87">
        <v>0</v>
      </c>
      <c r="Y44" s="87">
        <v>0</v>
      </c>
      <c r="Z44" s="87">
        <v>0</v>
      </c>
      <c r="AA44" s="87">
        <v>0</v>
      </c>
      <c r="AB44" s="105">
        <v>1</v>
      </c>
      <c r="AC44" s="104">
        <v>1</v>
      </c>
      <c r="AD44" s="106">
        <v>1</v>
      </c>
      <c r="AE44" s="106">
        <v>1</v>
      </c>
      <c r="AF44" s="87">
        <v>0</v>
      </c>
      <c r="AG44" s="87">
        <v>0</v>
      </c>
      <c r="AH44" s="87">
        <v>0</v>
      </c>
      <c r="AI44" s="42"/>
      <c r="AJ44" s="42"/>
      <c r="AK44" s="42"/>
      <c r="AL44" s="42"/>
      <c r="AM44" s="42"/>
      <c r="AN44" s="42"/>
      <c r="AO44" s="42"/>
      <c r="AP44" s="42"/>
    </row>
    <row r="45" spans="1:42" ht="24.95" customHeight="1" x14ac:dyDescent="0.2">
      <c r="A45" s="32" t="str">
        <f>'Таб_1 _Дети_с_ОВЗ_ОАП_с 01.01'!B44</f>
        <v>МКС(К)ОУ С (К) ОШ № 148</v>
      </c>
      <c r="B45" s="39" t="str">
        <f>'Таб_1 _Дети_с_ОВЗ_ОАП_с 01.01'!C44</f>
        <v>г.Новосибирск</v>
      </c>
      <c r="C45" s="84" t="s">
        <v>272</v>
      </c>
      <c r="D45" s="84">
        <v>0</v>
      </c>
      <c r="E45" s="86">
        <v>0</v>
      </c>
      <c r="F45" s="86">
        <v>0</v>
      </c>
      <c r="G45" s="86">
        <v>0</v>
      </c>
      <c r="H45" s="86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95">
        <v>0</v>
      </c>
      <c r="V45" s="101">
        <v>0</v>
      </c>
      <c r="W45" s="87">
        <v>0</v>
      </c>
      <c r="X45" s="87">
        <v>0</v>
      </c>
      <c r="Y45" s="87">
        <v>0</v>
      </c>
      <c r="Z45" s="87">
        <v>0</v>
      </c>
      <c r="AA45" s="87">
        <v>0</v>
      </c>
      <c r="AB45" s="105">
        <v>1</v>
      </c>
      <c r="AC45" s="106">
        <v>1</v>
      </c>
      <c r="AD45" s="106">
        <v>1</v>
      </c>
      <c r="AE45" s="106">
        <v>1</v>
      </c>
      <c r="AF45" s="87">
        <v>0</v>
      </c>
      <c r="AG45" s="87">
        <v>0</v>
      </c>
      <c r="AH45" s="87">
        <v>0</v>
      </c>
      <c r="AI45" s="42"/>
      <c r="AJ45" s="42"/>
      <c r="AK45" s="42"/>
      <c r="AL45" s="42"/>
      <c r="AM45" s="42"/>
      <c r="AN45" s="42"/>
      <c r="AO45" s="42"/>
      <c r="AP45" s="42"/>
    </row>
    <row r="46" spans="1:42" ht="24.95" customHeight="1" x14ac:dyDescent="0.2">
      <c r="A46" s="32" t="str">
        <f>'Таб_1 _Дети_с_ОВЗ_ОАП_с 01.01'!B45</f>
        <v>МКОУ С(К) Ш № 5 "Новые надежды"</v>
      </c>
      <c r="B46" s="39" t="str">
        <f>'Таб_1 _Дети_с_ОВЗ_ОАП_с 01.01'!C45</f>
        <v>г.Новосибирск</v>
      </c>
      <c r="C46" s="84" t="s">
        <v>272</v>
      </c>
      <c r="D46" s="84">
        <v>0</v>
      </c>
      <c r="E46" s="86">
        <v>0</v>
      </c>
      <c r="F46" s="86">
        <v>0</v>
      </c>
      <c r="G46" s="86">
        <v>0</v>
      </c>
      <c r="H46" s="86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95">
        <v>0</v>
      </c>
      <c r="V46" s="101">
        <v>0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105">
        <v>1</v>
      </c>
      <c r="AC46" s="104">
        <v>1</v>
      </c>
      <c r="AD46" s="106">
        <v>1</v>
      </c>
      <c r="AE46" s="106">
        <v>1</v>
      </c>
      <c r="AF46" s="87">
        <v>0</v>
      </c>
      <c r="AG46" s="87">
        <v>0</v>
      </c>
      <c r="AH46" s="87">
        <v>0</v>
      </c>
      <c r="AI46" s="42"/>
      <c r="AJ46" s="42"/>
      <c r="AK46" s="42"/>
      <c r="AL46" s="42"/>
      <c r="AM46" s="42"/>
      <c r="AN46" s="42"/>
      <c r="AO46" s="42"/>
      <c r="AP46" s="42"/>
    </row>
    <row r="47" spans="1:42" ht="24.95" customHeight="1" x14ac:dyDescent="0.2">
      <c r="A47" s="32" t="str">
        <f>'Таб_1 _Дети_с_ОВЗ_ОАП_с 01.01'!B46</f>
        <v>МКОУС(К)НШ № 60 "Сибирский лучик"</v>
      </c>
      <c r="B47" s="39" t="str">
        <f>'Таб_1 _Дети_с_ОВЗ_ОАП_с 01.01'!C46</f>
        <v>г.Новосибирск</v>
      </c>
      <c r="C47" s="84" t="s">
        <v>272</v>
      </c>
      <c r="D47" s="84" t="s">
        <v>320</v>
      </c>
      <c r="E47" s="86">
        <v>60</v>
      </c>
      <c r="F47" s="86">
        <v>0</v>
      </c>
      <c r="G47" s="86">
        <v>0</v>
      </c>
      <c r="H47" s="86">
        <v>0</v>
      </c>
      <c r="I47" s="101">
        <v>41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111</v>
      </c>
      <c r="R47" s="101">
        <v>0</v>
      </c>
      <c r="S47" s="101">
        <v>0</v>
      </c>
      <c r="T47" s="101">
        <v>0</v>
      </c>
      <c r="U47" s="95">
        <v>212</v>
      </c>
      <c r="V47" s="101">
        <v>10</v>
      </c>
      <c r="W47" s="87">
        <v>2959.5</v>
      </c>
      <c r="X47" s="87">
        <v>4158</v>
      </c>
      <c r="Y47" s="87">
        <v>0</v>
      </c>
      <c r="Z47" s="87">
        <v>9210.4</v>
      </c>
      <c r="AA47" s="87">
        <v>16327.9</v>
      </c>
      <c r="AB47" s="105">
        <v>1.04</v>
      </c>
      <c r="AC47" s="200">
        <v>1.08</v>
      </c>
      <c r="AD47" s="106">
        <v>1.05</v>
      </c>
      <c r="AE47" s="106">
        <v>1</v>
      </c>
      <c r="AF47" s="87">
        <v>19256.5</v>
      </c>
      <c r="AG47" s="87">
        <v>190.8</v>
      </c>
      <c r="AH47" s="87">
        <v>19447.3</v>
      </c>
      <c r="AI47" s="42"/>
      <c r="AJ47" s="42"/>
      <c r="AK47" s="42"/>
      <c r="AL47" s="42"/>
      <c r="AM47" s="42"/>
      <c r="AN47" s="42"/>
      <c r="AO47" s="42"/>
      <c r="AP47" s="42"/>
    </row>
    <row r="48" spans="1:42" ht="24.95" customHeight="1" x14ac:dyDescent="0.2">
      <c r="A48" s="32" t="str">
        <f>'Таб_1 _Дети_с_ОВЗ_ОАП_с 01.01'!B47</f>
        <v>Итого</v>
      </c>
      <c r="B48" s="39" t="str">
        <f>'Таб_1 _Дети_с_ОВЗ_ОАП_с 01.01'!C47</f>
        <v>г.Новосибирск Итог</v>
      </c>
      <c r="C48" s="84"/>
      <c r="D48" s="84"/>
      <c r="E48" s="86">
        <v>60</v>
      </c>
      <c r="F48" s="86">
        <v>0</v>
      </c>
      <c r="G48" s="86">
        <v>0</v>
      </c>
      <c r="H48" s="86">
        <v>0</v>
      </c>
      <c r="I48" s="101">
        <v>61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111</v>
      </c>
      <c r="R48" s="101">
        <v>0</v>
      </c>
      <c r="S48" s="101">
        <v>0</v>
      </c>
      <c r="T48" s="101">
        <v>0</v>
      </c>
      <c r="U48" s="95">
        <v>232</v>
      </c>
      <c r="V48" s="101">
        <v>13</v>
      </c>
      <c r="W48" s="87">
        <v>2959.5</v>
      </c>
      <c r="X48" s="87">
        <v>6186.3</v>
      </c>
      <c r="Y48" s="87">
        <v>0</v>
      </c>
      <c r="Z48" s="87">
        <v>9210.4</v>
      </c>
      <c r="AA48" s="87">
        <v>18356.199999999997</v>
      </c>
      <c r="AB48" s="105"/>
      <c r="AC48" s="106"/>
      <c r="AD48" s="106"/>
      <c r="AE48" s="106"/>
      <c r="AF48" s="87">
        <v>21973.4</v>
      </c>
      <c r="AG48" s="87">
        <v>208.8</v>
      </c>
      <c r="AH48" s="87">
        <v>22182.2</v>
      </c>
      <c r="AI48" s="42"/>
      <c r="AJ48" s="42"/>
      <c r="AK48" s="42"/>
      <c r="AL48" s="42"/>
      <c r="AM48" s="42"/>
      <c r="AN48" s="42"/>
      <c r="AO48" s="42"/>
      <c r="AP48" s="42"/>
    </row>
    <row r="49" spans="1:42" ht="24.95" customHeight="1" x14ac:dyDescent="0.2">
      <c r="A49" s="64" t="str">
        <f>'Таб_1 _Дети_с_ОВЗ_ОАП_с 01.01'!B48</f>
        <v>Всего</v>
      </c>
      <c r="B49" s="92" t="str">
        <f>'Таб_1 _Дети_с_ОВЗ_ОАП_с 01.01'!C48</f>
        <v>Общий итог</v>
      </c>
      <c r="C49" s="47" t="e">
        <v>#VALUE!</v>
      </c>
      <c r="D49" s="47" t="e">
        <v>#VALUE!</v>
      </c>
      <c r="E49" s="47">
        <v>85</v>
      </c>
      <c r="F49" s="47">
        <v>0</v>
      </c>
      <c r="G49" s="47">
        <v>0</v>
      </c>
      <c r="H49" s="47">
        <v>0</v>
      </c>
      <c r="I49" s="47">
        <v>64</v>
      </c>
      <c r="J49" s="47">
        <v>8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111</v>
      </c>
      <c r="R49" s="47">
        <v>0</v>
      </c>
      <c r="S49" s="47">
        <v>0</v>
      </c>
      <c r="T49" s="47">
        <v>0</v>
      </c>
      <c r="U49" s="47">
        <v>268</v>
      </c>
      <c r="V49" s="47">
        <v>15</v>
      </c>
      <c r="W49" s="47">
        <v>4112</v>
      </c>
      <c r="X49" s="47">
        <v>7342.4</v>
      </c>
      <c r="Y49" s="47">
        <v>0</v>
      </c>
      <c r="Z49" s="47">
        <v>9210.4</v>
      </c>
      <c r="AA49" s="47">
        <v>20664.799999999996</v>
      </c>
      <c r="AB49" s="47"/>
      <c r="AC49" s="47"/>
      <c r="AD49" s="47"/>
      <c r="AE49" s="47"/>
      <c r="AF49" s="47">
        <v>25990.400000000001</v>
      </c>
      <c r="AG49" s="47">
        <v>241.20000000000002</v>
      </c>
      <c r="AH49" s="47">
        <v>26231.600000000002</v>
      </c>
      <c r="AI49" s="42"/>
      <c r="AJ49" s="42"/>
      <c r="AK49" s="42"/>
      <c r="AL49" s="42"/>
      <c r="AM49" s="42"/>
      <c r="AN49" s="42"/>
      <c r="AO49" s="42"/>
      <c r="AP49" s="42"/>
    </row>
    <row r="50" spans="1:42" ht="12.75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</row>
    <row r="51" spans="1:42" ht="12.75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</row>
    <row r="52" spans="1:42" ht="12.75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</row>
    <row r="53" spans="1:42" ht="12.75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</row>
    <row r="54" spans="1:42" ht="12.75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</row>
    <row r="55" spans="1:42" ht="12.75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</row>
    <row r="56" spans="1:42" ht="12.75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</row>
    <row r="57" spans="1:42" ht="12.7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</row>
    <row r="58" spans="1:42" ht="12.75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</row>
    <row r="59" spans="1:42" ht="12.75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</row>
    <row r="60" spans="1:42" ht="12.75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</row>
    <row r="61" spans="1:42" ht="12.75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</row>
    <row r="62" spans="1:42" ht="12.75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</row>
    <row r="63" spans="1:42" ht="12.75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</row>
    <row r="64" spans="1:42" ht="12.75" customHeigh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</row>
    <row r="65" spans="1:42" ht="12.75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</row>
    <row r="66" spans="1:42" ht="12.75" customHeight="1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</row>
    <row r="67" spans="1:42" ht="12.75" customHeight="1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</row>
    <row r="68" spans="1:42" ht="12.75" customHeight="1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</row>
    <row r="69" spans="1:42" ht="12.75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</row>
    <row r="70" spans="1:42" ht="12.75" customHeight="1" x14ac:dyDescent="0.2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</row>
    <row r="71" spans="1:42" ht="12.75" customHeigh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</row>
    <row r="72" spans="1:42" ht="12.75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</row>
    <row r="73" spans="1:42" ht="12.75" customHeigh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</row>
    <row r="74" spans="1:42" ht="12.75" customHeight="1" x14ac:dyDescent="0.2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</row>
    <row r="75" spans="1:42" ht="12.75" customHeight="1" x14ac:dyDescent="0.2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</row>
    <row r="76" spans="1:42" ht="12.75" customHeight="1" x14ac:dyDescent="0.2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</row>
    <row r="77" spans="1:42" ht="12.75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</row>
    <row r="78" spans="1:42" ht="12.75" customHeight="1" x14ac:dyDescent="0.2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</row>
    <row r="79" spans="1:42" ht="12.75" customHeight="1" x14ac:dyDescent="0.2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</row>
    <row r="80" spans="1:42" ht="12.75" customHeight="1" x14ac:dyDescent="0.2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</row>
    <row r="81" spans="1:42" ht="12.75" customHeight="1" x14ac:dyDescent="0.2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</row>
    <row r="82" spans="1:42" ht="12.75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</row>
    <row r="83" spans="1:42" ht="12.75" customHeight="1" x14ac:dyDescent="0.2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</row>
    <row r="84" spans="1:42" ht="12.75" customHeight="1" x14ac:dyDescent="0.2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</row>
    <row r="85" spans="1:42" ht="12.75" customHeight="1" x14ac:dyDescent="0.2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</row>
    <row r="86" spans="1:42" ht="12.75" customHeight="1" x14ac:dyDescent="0.2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</row>
    <row r="87" spans="1:42" ht="12.75" customHeight="1" x14ac:dyDescent="0.2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</row>
    <row r="88" spans="1:42" ht="12.75" customHeight="1" x14ac:dyDescent="0.2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</row>
    <row r="89" spans="1:42" ht="12.75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</row>
    <row r="90" spans="1:42" ht="12.75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</row>
    <row r="91" spans="1:42" ht="12.75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</row>
    <row r="92" spans="1:42" ht="12.75" customHeigh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</row>
    <row r="93" spans="1:42" ht="12.75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</row>
    <row r="94" spans="1:42" ht="12.75" customHeigh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</row>
    <row r="95" spans="1:42" ht="12.75" customHeigh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</row>
    <row r="96" spans="1:42" ht="12.75" customHeigh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</row>
    <row r="97" spans="1:42" ht="12.75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</row>
    <row r="98" spans="1:42" ht="12.75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</row>
    <row r="99" spans="1:42" ht="12.75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</row>
    <row r="100" spans="1:42" ht="12.75" customHeigh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</row>
    <row r="101" spans="1:42" ht="12.75" customHeigh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</row>
    <row r="102" spans="1:42" ht="12.75" customHeight="1" x14ac:dyDescent="0.2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</row>
    <row r="103" spans="1:42" ht="12.75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</row>
    <row r="104" spans="1:42" ht="12.75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</row>
    <row r="105" spans="1:42" ht="12.75" customHeight="1" x14ac:dyDescent="0.2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</row>
    <row r="106" spans="1:42" ht="12.75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</row>
    <row r="107" spans="1:42" ht="12.75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</row>
    <row r="108" spans="1:42" ht="12.75" customHeight="1" x14ac:dyDescent="0.2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</row>
    <row r="109" spans="1:42" ht="12.75" customHeight="1" x14ac:dyDescent="0.2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</row>
    <row r="110" spans="1:42" ht="12.75" customHeight="1" x14ac:dyDescent="0.2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</row>
    <row r="111" spans="1:42" ht="12.75" customHeight="1" x14ac:dyDescent="0.2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</row>
    <row r="112" spans="1:42" ht="12.75" customHeight="1" x14ac:dyDescent="0.2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</row>
    <row r="113" spans="1:42" ht="12.75" customHeight="1" x14ac:dyDescent="0.2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</row>
    <row r="114" spans="1:42" ht="12.75" customHeight="1" x14ac:dyDescent="0.2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</row>
    <row r="115" spans="1:42" ht="12.75" customHeight="1" x14ac:dyDescent="0.2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</row>
    <row r="116" spans="1:42" ht="12.75" customHeight="1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</row>
    <row r="117" spans="1:42" ht="12.75" customHeight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</row>
    <row r="118" spans="1:42" ht="12.75" customHeight="1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</row>
    <row r="119" spans="1:42" ht="12.75" customHeight="1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</row>
    <row r="120" spans="1:42" ht="12.75" customHeight="1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</row>
    <row r="121" spans="1:42" ht="12.75" customHeight="1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</row>
    <row r="122" spans="1:42" ht="12.75" customHeight="1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</row>
    <row r="123" spans="1:42" ht="12.75" customHeight="1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</row>
    <row r="124" spans="1:42" ht="12.75" customHeight="1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</row>
    <row r="125" spans="1:42" ht="12.75" customHeight="1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</row>
    <row r="126" spans="1:42" ht="12.75" customHeight="1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</row>
    <row r="127" spans="1:42" ht="12.75" customHeight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</row>
    <row r="128" spans="1:42" ht="12.75" customHeight="1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</row>
    <row r="129" spans="1:42" ht="12.75" customHeight="1" x14ac:dyDescent="0.2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</row>
    <row r="130" spans="1:42" ht="12.75" customHeight="1" x14ac:dyDescent="0.2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</row>
    <row r="131" spans="1:42" ht="12.75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</row>
    <row r="132" spans="1:42" ht="12.75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</row>
    <row r="133" spans="1:42" ht="12.75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</row>
    <row r="134" spans="1:42" ht="12.75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</row>
    <row r="135" spans="1:42" ht="12.75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</row>
    <row r="136" spans="1:42" ht="12.75" customHeight="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</row>
    <row r="137" spans="1:42" ht="12.75" customHeight="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</row>
    <row r="138" spans="1:42" ht="12.75" customHeight="1" x14ac:dyDescent="0.2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</row>
    <row r="139" spans="1:42" ht="12.75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</row>
    <row r="140" spans="1:42" ht="12.75" customHeight="1" x14ac:dyDescent="0.2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</row>
    <row r="141" spans="1:42" ht="12.75" customHeight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</row>
    <row r="142" spans="1:42" ht="12.75" customHeight="1" x14ac:dyDescent="0.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</row>
    <row r="143" spans="1:42" ht="12.75" customHeight="1" x14ac:dyDescent="0.2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</row>
    <row r="144" spans="1:42" ht="12.75" customHeight="1" x14ac:dyDescent="0.2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</row>
    <row r="145" spans="1:42" ht="12.75" customHeight="1" x14ac:dyDescent="0.2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</row>
    <row r="146" spans="1:42" ht="12.75" customHeight="1" x14ac:dyDescent="0.2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</row>
    <row r="147" spans="1:42" ht="12.75" customHeight="1" x14ac:dyDescent="0.2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</row>
    <row r="148" spans="1:42" ht="12.75" customHeight="1" x14ac:dyDescent="0.2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</row>
    <row r="149" spans="1:42" ht="12.75" customHeight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</row>
    <row r="150" spans="1:42" ht="12.75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</row>
    <row r="151" spans="1:42" ht="12.75" customHeight="1" x14ac:dyDescent="0.2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</row>
    <row r="152" spans="1:42" ht="12.75" customHeight="1" x14ac:dyDescent="0.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</row>
    <row r="153" spans="1:42" ht="12.75" customHeight="1" x14ac:dyDescent="0.2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</row>
    <row r="154" spans="1:42" ht="12.75" customHeight="1" x14ac:dyDescent="0.2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</row>
    <row r="155" spans="1:42" ht="12.75" customHeight="1" x14ac:dyDescent="0.2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</row>
    <row r="156" spans="1:42" ht="12.75" customHeight="1" x14ac:dyDescent="0.2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</row>
    <row r="157" spans="1:42" ht="12.75" customHeight="1" x14ac:dyDescent="0.2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</row>
    <row r="158" spans="1:42" ht="12.75" customHeight="1" x14ac:dyDescent="0.2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</row>
    <row r="159" spans="1:42" ht="12.75" customHeight="1" x14ac:dyDescent="0.2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</row>
    <row r="160" spans="1:42" ht="12.75" customHeight="1" x14ac:dyDescent="0.2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</row>
    <row r="161" spans="1:42" ht="12.75" customHeight="1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</row>
    <row r="162" spans="1:42" ht="12.75" customHeight="1" x14ac:dyDescent="0.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</row>
    <row r="163" spans="1:42" ht="12.75" customHeight="1" x14ac:dyDescent="0.2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</row>
    <row r="164" spans="1:42" ht="12.75" customHeight="1" x14ac:dyDescent="0.2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</row>
    <row r="165" spans="1:42" ht="12.75" customHeight="1" x14ac:dyDescent="0.2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</row>
    <row r="166" spans="1:42" ht="12.75" customHeight="1" x14ac:dyDescent="0.2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</row>
    <row r="167" spans="1:42" ht="12.75" customHeight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</row>
    <row r="168" spans="1:42" ht="12.75" customHeight="1" x14ac:dyDescent="0.2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</row>
    <row r="169" spans="1:42" ht="12.75" customHeight="1" x14ac:dyDescent="0.2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</row>
    <row r="170" spans="1:42" ht="12.75" customHeight="1" x14ac:dyDescent="0.2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</row>
    <row r="171" spans="1:42" ht="12.75" customHeight="1" x14ac:dyDescent="0.2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</row>
    <row r="172" spans="1:42" ht="12.75" customHeight="1" x14ac:dyDescent="0.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</row>
    <row r="173" spans="1:42" ht="12.75" customHeight="1" x14ac:dyDescent="0.2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</row>
    <row r="174" spans="1:42" ht="12.75" customHeight="1" x14ac:dyDescent="0.2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</row>
    <row r="175" spans="1:42" ht="12.75" customHeight="1" x14ac:dyDescent="0.2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</row>
    <row r="176" spans="1:42" ht="12.75" customHeight="1" x14ac:dyDescent="0.2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</row>
    <row r="177" spans="1:42" ht="12.75" customHeight="1" x14ac:dyDescent="0.2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</row>
    <row r="178" spans="1:42" ht="12.75" customHeight="1" x14ac:dyDescent="0.2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</row>
    <row r="179" spans="1:42" ht="12.75" customHeight="1" x14ac:dyDescent="0.2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</row>
    <row r="180" spans="1:42" ht="12.75" customHeight="1" x14ac:dyDescent="0.2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</row>
    <row r="181" spans="1:42" ht="12.75" customHeight="1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</row>
    <row r="182" spans="1:42" ht="12.75" customHeight="1" x14ac:dyDescent="0.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</row>
    <row r="183" spans="1:42" ht="12.75" customHeight="1" x14ac:dyDescent="0.2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</row>
    <row r="184" spans="1:42" ht="12.75" customHeight="1" x14ac:dyDescent="0.2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</row>
    <row r="185" spans="1:42" ht="12.75" customHeight="1" x14ac:dyDescent="0.2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</row>
    <row r="186" spans="1:42" ht="12.75" customHeight="1" x14ac:dyDescent="0.2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</row>
    <row r="187" spans="1:42" ht="12.75" customHeight="1" x14ac:dyDescent="0.2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</row>
    <row r="188" spans="1:42" ht="12.75" customHeight="1" x14ac:dyDescent="0.2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</row>
    <row r="189" spans="1:42" ht="12.75" customHeight="1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</row>
    <row r="190" spans="1:42" ht="12.75" customHeight="1" x14ac:dyDescent="0.2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</row>
    <row r="191" spans="1:42" ht="12.75" customHeight="1" x14ac:dyDescent="0.2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</row>
    <row r="192" spans="1:42" ht="12.75" customHeight="1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</row>
    <row r="193" spans="1:42" ht="12.75" customHeight="1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</row>
    <row r="194" spans="1:42" ht="12.75" customHeight="1" x14ac:dyDescent="0.2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</row>
    <row r="195" spans="1:42" ht="12.75" customHeight="1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</row>
    <row r="196" spans="1:42" ht="12.75" customHeight="1" x14ac:dyDescent="0.2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</row>
    <row r="197" spans="1:42" ht="12.75" customHeight="1" x14ac:dyDescent="0.2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</row>
    <row r="198" spans="1:42" ht="12.75" customHeight="1" x14ac:dyDescent="0.2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</row>
    <row r="199" spans="1:42" ht="12.75" customHeight="1" x14ac:dyDescent="0.2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</row>
    <row r="200" spans="1:42" ht="12.75" customHeight="1" x14ac:dyDescent="0.2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</row>
    <row r="201" spans="1:42" ht="12.75" customHeight="1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</row>
    <row r="202" spans="1:42" ht="12.75" customHeight="1" x14ac:dyDescent="0.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</row>
    <row r="203" spans="1:42" ht="12.75" customHeight="1" x14ac:dyDescent="0.2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</row>
    <row r="204" spans="1:42" ht="12.75" customHeight="1" x14ac:dyDescent="0.2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</row>
    <row r="205" spans="1:42" ht="12.75" customHeight="1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</row>
    <row r="206" spans="1:42" ht="12.75" customHeight="1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</row>
    <row r="207" spans="1:42" ht="12.75" customHeight="1" x14ac:dyDescent="0.2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</row>
    <row r="208" spans="1:42" ht="12.75" customHeight="1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</row>
    <row r="209" spans="1:42" ht="12.75" customHeight="1" x14ac:dyDescent="0.2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</row>
    <row r="210" spans="1:42" ht="12.75" customHeight="1" x14ac:dyDescent="0.2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</row>
    <row r="211" spans="1:42" ht="12.75" customHeight="1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</row>
    <row r="212" spans="1:42" ht="12.75" customHeight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</row>
    <row r="213" spans="1:42" ht="12.75" customHeight="1" x14ac:dyDescent="0.2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</row>
    <row r="214" spans="1:42" ht="12.75" customHeight="1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</row>
    <row r="215" spans="1:42" ht="12.75" customHeight="1" x14ac:dyDescent="0.2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</row>
    <row r="216" spans="1:42" ht="12.75" customHeight="1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</row>
    <row r="217" spans="1:42" ht="12.75" customHeight="1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</row>
    <row r="218" spans="1:42" ht="12.75" customHeight="1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</row>
    <row r="219" spans="1:42" ht="12.75" customHeight="1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</row>
    <row r="220" spans="1:42" ht="12.75" customHeight="1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</row>
    <row r="221" spans="1:42" ht="12.75" customHeight="1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</row>
    <row r="222" spans="1:42" ht="12.75" customHeight="1" x14ac:dyDescent="0.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</row>
    <row r="223" spans="1:42" ht="12.75" customHeight="1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</row>
    <row r="224" spans="1:42" ht="12.75" customHeight="1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</row>
    <row r="225" spans="1:42" ht="12.75" customHeight="1" x14ac:dyDescent="0.2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</row>
    <row r="226" spans="1:42" ht="12.75" customHeight="1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</row>
    <row r="227" spans="1:42" ht="12.75" customHeight="1" x14ac:dyDescent="0.2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</row>
    <row r="228" spans="1:42" ht="12.75" customHeight="1" x14ac:dyDescent="0.2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</row>
    <row r="229" spans="1:42" ht="12.75" customHeight="1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</row>
    <row r="230" spans="1:42" ht="12.75" customHeight="1" x14ac:dyDescent="0.2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</row>
    <row r="231" spans="1:42" ht="12.75" customHeight="1" x14ac:dyDescent="0.2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</row>
    <row r="232" spans="1:42" ht="12.75" customHeight="1" x14ac:dyDescent="0.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</row>
    <row r="233" spans="1:42" ht="12.75" customHeight="1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</row>
    <row r="234" spans="1:42" ht="12.75" customHeight="1" x14ac:dyDescent="0.2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</row>
    <row r="235" spans="1:42" ht="12.75" customHeight="1" x14ac:dyDescent="0.2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</row>
    <row r="236" spans="1:42" ht="12.75" customHeight="1" x14ac:dyDescent="0.2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</row>
    <row r="237" spans="1:42" ht="12.75" customHeight="1" x14ac:dyDescent="0.2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</row>
    <row r="238" spans="1:42" ht="12.75" customHeight="1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</row>
    <row r="239" spans="1:42" ht="12.75" customHeight="1" x14ac:dyDescent="0.2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</row>
    <row r="240" spans="1:42" ht="12.75" customHeight="1" x14ac:dyDescent="0.2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</row>
    <row r="241" spans="1:42" ht="12.75" customHeight="1" x14ac:dyDescent="0.2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</row>
    <row r="242" spans="1:42" ht="12.75" customHeight="1" x14ac:dyDescent="0.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</row>
    <row r="243" spans="1:42" ht="12.75" customHeight="1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</row>
    <row r="244" spans="1:42" ht="12.75" customHeight="1" x14ac:dyDescent="0.2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</row>
    <row r="245" spans="1:42" ht="12.75" customHeight="1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</row>
    <row r="246" spans="1:42" ht="12.75" customHeight="1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</row>
    <row r="247" spans="1:42" ht="12.75" customHeight="1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</row>
    <row r="248" spans="1:42" ht="12.75" customHeight="1" x14ac:dyDescent="0.2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</row>
    <row r="249" spans="1:42" ht="12.75" customHeight="1" x14ac:dyDescent="0.2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</row>
    <row r="250" spans="1:42" ht="15.75" customHeight="1" x14ac:dyDescent="0.2"/>
    <row r="251" spans="1:42" ht="15.75" customHeight="1" x14ac:dyDescent="0.2"/>
    <row r="252" spans="1:42" ht="15.75" customHeight="1" x14ac:dyDescent="0.2"/>
    <row r="253" spans="1:42" ht="15.75" customHeight="1" x14ac:dyDescent="0.2"/>
    <row r="254" spans="1:42" ht="15.75" customHeight="1" x14ac:dyDescent="0.2"/>
    <row r="255" spans="1:42" ht="15.75" customHeight="1" x14ac:dyDescent="0.2"/>
    <row r="256" spans="1:42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4">
    <mergeCell ref="E4:H4"/>
    <mergeCell ref="I4:L4"/>
    <mergeCell ref="M4:P4"/>
    <mergeCell ref="Q4:T4"/>
    <mergeCell ref="U4:U6"/>
    <mergeCell ref="S5:S6"/>
    <mergeCell ref="T5:T6"/>
    <mergeCell ref="E5:E6"/>
    <mergeCell ref="F5:F6"/>
    <mergeCell ref="G5:G6"/>
    <mergeCell ref="H5:H6"/>
    <mergeCell ref="I5:I6"/>
    <mergeCell ref="J5:J6"/>
    <mergeCell ref="M5:M6"/>
    <mergeCell ref="N5:N6"/>
    <mergeCell ref="O5:O6"/>
    <mergeCell ref="AE5:AE6"/>
    <mergeCell ref="A1:A2"/>
    <mergeCell ref="B1:AH1"/>
    <mergeCell ref="B2:AH2"/>
    <mergeCell ref="A3:A6"/>
    <mergeCell ref="B3:B6"/>
    <mergeCell ref="C3:C5"/>
    <mergeCell ref="D3:D5"/>
    <mergeCell ref="W3:AA3"/>
    <mergeCell ref="AB3:AE4"/>
    <mergeCell ref="AF3:AF6"/>
    <mergeCell ref="AG3:AG6"/>
    <mergeCell ref="AH3:AH6"/>
    <mergeCell ref="R5:R6"/>
    <mergeCell ref="E3:U3"/>
    <mergeCell ref="V3:V6"/>
    <mergeCell ref="Z4:Z6"/>
    <mergeCell ref="AA4:AA6"/>
    <mergeCell ref="AB5:AB6"/>
    <mergeCell ref="AC5:AC6"/>
    <mergeCell ref="AD5:AD6"/>
    <mergeCell ref="K5:K6"/>
    <mergeCell ref="L5:L6"/>
    <mergeCell ref="W4:W6"/>
    <mergeCell ref="X4:X6"/>
    <mergeCell ref="Y4:Y6"/>
    <mergeCell ref="P5:P6"/>
    <mergeCell ref="Q5:Q6"/>
  </mergeCells>
  <conditionalFormatting sqref="A1:B1 A3:E3 A7:AH7 I4:K5 I8:U8 I10:U10 I12:U12 I14:U14 I16:U17 I19:U19 I21:U21 I23:U23 I25:U25 I27:U27 I29:U30 I32:U48 L5 M4:O5 P5 Q4:S5 T5 V3 AG3">
    <cfRule type="expression" dxfId="89" priority="1">
      <formula>NOT(ISERROR(SEARCH("Итого:",A1)))</formula>
    </cfRule>
  </conditionalFormatting>
  <conditionalFormatting sqref="C8:H10 C12:H12 C14:H14 C16:H17 C19:H19 C21:H21 C23:H23 C25:H25 C27:H27 C29:H48 I9:AH9 I31:AH31">
    <cfRule type="expression" dxfId="88" priority="2">
      <formula>NOT(ISERROR(SEARCH("Итого:",C8)))</formula>
    </cfRule>
  </conditionalFormatting>
  <conditionalFormatting sqref="V8 V10 V12 V14 V16:V17 V19 V21 V23 V25 V27 V29:V30 V32:V48">
    <cfRule type="expression" dxfId="87" priority="3">
      <formula>NOT(ISERROR(SEARCH("Итого:",V8)))</formula>
    </cfRule>
  </conditionalFormatting>
  <conditionalFormatting sqref="AB8:AF8 AB10:AF10 AB12:AF12 AB14:AF14 AB16:AF17 AB19:AF19 AB21:AF21 AB23:AF23 AB25:AF25 AB27:AF27 AB29:AF30 AB32:AF48">
    <cfRule type="expression" dxfId="86" priority="4">
      <formula>NOT(ISERROR(SEARCH("Итого:",AB8)))</formula>
    </cfRule>
  </conditionalFormatting>
  <conditionalFormatting sqref="E5:H5">
    <cfRule type="expression" dxfId="85" priority="5">
      <formula>NOT(ISERROR(SEARCH("Итого:",E5)))</formula>
    </cfRule>
  </conditionalFormatting>
  <conditionalFormatting sqref="C11:AH11">
    <cfRule type="expression" dxfId="84" priority="6">
      <formula>NOT(ISERROR(SEARCH("Итого:",C11)))</formula>
    </cfRule>
  </conditionalFormatting>
  <conditionalFormatting sqref="C13:AH13">
    <cfRule type="expression" dxfId="83" priority="7">
      <formula>NOT(ISERROR(SEARCH("Итого:",C13)))</formula>
    </cfRule>
  </conditionalFormatting>
  <conditionalFormatting sqref="C15:AH15">
    <cfRule type="expression" dxfId="82" priority="8">
      <formula>NOT(ISERROR(SEARCH("Итого:",C15)))</formula>
    </cfRule>
  </conditionalFormatting>
  <conditionalFormatting sqref="C20:AH20">
    <cfRule type="expression" dxfId="81" priority="9">
      <formula>NOT(ISERROR(SEARCH("Итого:",C20)))</formula>
    </cfRule>
  </conditionalFormatting>
  <conditionalFormatting sqref="C22:AH22">
    <cfRule type="expression" dxfId="80" priority="10">
      <formula>NOT(ISERROR(SEARCH("Итого:",C22)))</formula>
    </cfRule>
  </conditionalFormatting>
  <conditionalFormatting sqref="C24:AH24">
    <cfRule type="expression" dxfId="79" priority="11">
      <formula>NOT(ISERROR(SEARCH("Итого:",C24)))</formula>
    </cfRule>
  </conditionalFormatting>
  <conditionalFormatting sqref="C26:AH26">
    <cfRule type="expression" dxfId="78" priority="12">
      <formula>NOT(ISERROR(SEARCH("Итого:",C26)))</formula>
    </cfRule>
  </conditionalFormatting>
  <conditionalFormatting sqref="C28:AH28">
    <cfRule type="expression" dxfId="77" priority="13">
      <formula>NOT(ISERROR(SEARCH("Итого:",C28)))</formula>
    </cfRule>
  </conditionalFormatting>
  <conditionalFormatting sqref="C18:AH18">
    <cfRule type="expression" dxfId="76" priority="14">
      <formula>NOT(ISERROR(SEARCH("Итого:",C18)))</formula>
    </cfRule>
  </conditionalFormatting>
  <pageMargins left="0" right="0" top="0.74803149606299213" bottom="0" header="0" footer="0"/>
  <pageSetup scale="4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:J50"/>
    </sheetView>
  </sheetViews>
  <sheetFormatPr defaultColWidth="14.42578125" defaultRowHeight="15" customHeight="1" x14ac:dyDescent="0.2"/>
  <cols>
    <col min="1" max="2" width="34.7109375" style="28" customWidth="1"/>
    <col min="3" max="3" width="8.28515625" style="28" customWidth="1"/>
    <col min="4" max="4" width="19.7109375" style="28" customWidth="1"/>
    <col min="5" max="5" width="14.5703125" style="28" customWidth="1"/>
    <col min="6" max="9" width="23.28515625" style="28" customWidth="1"/>
    <col min="10" max="10" width="18.28515625" style="28" customWidth="1"/>
    <col min="11" max="26" width="8" style="28" customWidth="1"/>
    <col min="27" max="16384" width="14.42578125" style="28"/>
  </cols>
  <sheetData>
    <row r="1" spans="1:26" ht="93" customHeight="1" x14ac:dyDescent="0.2">
      <c r="A1" s="290" t="s">
        <v>332</v>
      </c>
      <c r="B1" s="287"/>
      <c r="C1" s="287"/>
      <c r="D1" s="287"/>
      <c r="E1" s="287"/>
      <c r="F1" s="287"/>
      <c r="G1" s="287"/>
      <c r="H1" s="287"/>
      <c r="I1" s="287"/>
      <c r="J1" s="287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12.75" customHeight="1" x14ac:dyDescent="0.2">
      <c r="A2" s="291" t="s">
        <v>333</v>
      </c>
      <c r="B2" s="287"/>
      <c r="C2" s="287"/>
      <c r="D2" s="287"/>
      <c r="E2" s="287"/>
      <c r="F2" s="293"/>
      <c r="G2" s="287"/>
      <c r="H2" s="287"/>
      <c r="I2" s="287"/>
      <c r="J2" s="287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12.75" customHeight="1" x14ac:dyDescent="0.2">
      <c r="A3" s="271" t="s">
        <v>276</v>
      </c>
      <c r="B3" s="271" t="s">
        <v>2</v>
      </c>
      <c r="C3" s="271" t="s">
        <v>3</v>
      </c>
      <c r="D3" s="292" t="s">
        <v>402</v>
      </c>
      <c r="E3" s="292" t="s">
        <v>334</v>
      </c>
      <c r="F3" s="272" t="s">
        <v>282</v>
      </c>
      <c r="G3" s="242"/>
      <c r="H3" s="272" t="s">
        <v>335</v>
      </c>
      <c r="I3" s="242"/>
      <c r="J3" s="271" t="s">
        <v>291</v>
      </c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42" customHeight="1" x14ac:dyDescent="0.2">
      <c r="A4" s="238"/>
      <c r="B4" s="238"/>
      <c r="C4" s="238"/>
      <c r="D4" s="238"/>
      <c r="E4" s="238"/>
      <c r="F4" s="268" t="s">
        <v>395</v>
      </c>
      <c r="G4" s="268" t="s">
        <v>298</v>
      </c>
      <c r="H4" s="268" t="s">
        <v>284</v>
      </c>
      <c r="I4" s="268" t="s">
        <v>290</v>
      </c>
      <c r="J4" s="238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ht="12.75" customHeight="1" x14ac:dyDescent="0.2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 spans="1:26" ht="12.75" customHeight="1" x14ac:dyDescent="0.2">
      <c r="A6" s="239"/>
      <c r="B6" s="239"/>
      <c r="C6" s="239"/>
      <c r="D6" s="239"/>
      <c r="E6" s="239"/>
      <c r="F6" s="239"/>
      <c r="G6" s="239"/>
      <c r="H6" s="239"/>
      <c r="I6" s="239"/>
      <c r="J6" s="239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6" ht="12.75" customHeight="1" x14ac:dyDescent="0.2">
      <c r="A7" s="30"/>
      <c r="B7" s="30"/>
      <c r="C7" s="30"/>
      <c r="D7" s="29"/>
      <c r="E7" s="29"/>
      <c r="F7" s="107"/>
      <c r="G7" s="107"/>
      <c r="H7" s="107"/>
      <c r="I7" s="107"/>
      <c r="J7" s="3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 ht="12.75" customHeight="1" x14ac:dyDescent="0.2">
      <c r="A8" s="82">
        <v>1</v>
      </c>
      <c r="B8" s="108" t="s">
        <v>336</v>
      </c>
      <c r="C8" s="82"/>
      <c r="D8" s="82">
        <v>2</v>
      </c>
      <c r="E8" s="82">
        <v>3</v>
      </c>
      <c r="F8" s="82">
        <v>4</v>
      </c>
      <c r="G8" s="82">
        <v>5</v>
      </c>
      <c r="H8" s="82">
        <v>6</v>
      </c>
      <c r="I8" s="82">
        <v>7</v>
      </c>
      <c r="J8" s="82">
        <v>8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 spans="1:26" ht="24.95" customHeight="1" x14ac:dyDescent="0.2">
      <c r="A9" s="32" t="str">
        <f>'Таб_1 _Дети_с_ОВЗ_ОАП_с 01.01'!B7</f>
        <v>МКОУ Вознесенская ОШ-И</v>
      </c>
      <c r="B9" s="32" t="str">
        <f>'Таб_1 _Дети_с_ОВЗ_ОАП_с 01.01'!C7</f>
        <v>Венгеровский</v>
      </c>
      <c r="C9" s="32" t="s">
        <v>268</v>
      </c>
      <c r="D9" s="110"/>
      <c r="E9" s="110"/>
      <c r="F9" s="202"/>
      <c r="G9" s="202"/>
      <c r="H9" s="109">
        <v>0</v>
      </c>
      <c r="I9" s="109">
        <v>0</v>
      </c>
      <c r="J9" s="109">
        <v>0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</row>
    <row r="10" spans="1:26" ht="24.95" customHeight="1" x14ac:dyDescent="0.2">
      <c r="A10" s="32" t="str">
        <f>'Таб_1 _Дети_с_ОВЗ_ОАП_с 01.01'!B8</f>
        <v>Итого</v>
      </c>
      <c r="B10" s="32" t="str">
        <f>'Таб_1 _Дети_с_ОВЗ_ОАП_с 01.01'!C8</f>
        <v>Венгеровский Итог</v>
      </c>
      <c r="C10" s="32" t="s">
        <v>269</v>
      </c>
      <c r="D10" s="110">
        <v>0</v>
      </c>
      <c r="E10" s="110">
        <v>0</v>
      </c>
      <c r="F10" s="202"/>
      <c r="G10" s="202"/>
      <c r="H10" s="111">
        <v>0</v>
      </c>
      <c r="I10" s="111">
        <v>0</v>
      </c>
      <c r="J10" s="111">
        <v>0</v>
      </c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 spans="1:26" ht="24.95" customHeight="1" x14ac:dyDescent="0.2">
      <c r="A11" s="32" t="str">
        <f>'Таб_1 _Дети_с_ОВЗ_ОАП_с 01.01'!B9</f>
        <v>МКОУ "ЛСКШИ"</v>
      </c>
      <c r="B11" s="32" t="str">
        <f>'Таб_1 _Дети_с_ОВЗ_ОАП_с 01.01'!C9</f>
        <v>Искитимский</v>
      </c>
      <c r="C11" s="32" t="s">
        <v>268</v>
      </c>
      <c r="D11" s="110"/>
      <c r="E11" s="110"/>
      <c r="F11" s="202"/>
      <c r="G11" s="202"/>
      <c r="H11" s="109">
        <v>0</v>
      </c>
      <c r="I11" s="109">
        <v>0</v>
      </c>
      <c r="J11" s="109">
        <v>0</v>
      </c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</row>
    <row r="12" spans="1:26" ht="24.95" customHeight="1" x14ac:dyDescent="0.2">
      <c r="A12" s="32" t="str">
        <f>'Таб_1 _Дети_с_ОВЗ_ОАП_с 01.01'!B10</f>
        <v>Итого</v>
      </c>
      <c r="B12" s="32" t="str">
        <f>'Таб_1 _Дети_с_ОВЗ_ОАП_с 01.01'!C10</f>
        <v>Искитимский Итог</v>
      </c>
      <c r="C12" s="32" t="s">
        <v>268</v>
      </c>
      <c r="D12" s="110">
        <v>0</v>
      </c>
      <c r="E12" s="110">
        <v>0</v>
      </c>
      <c r="F12" s="202"/>
      <c r="G12" s="202"/>
      <c r="H12" s="111">
        <v>0</v>
      </c>
      <c r="I12" s="111">
        <v>0</v>
      </c>
      <c r="J12" s="111">
        <v>0</v>
      </c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</row>
    <row r="13" spans="1:26" ht="24.95" customHeight="1" x14ac:dyDescent="0.2">
      <c r="A13" s="32" t="str">
        <f>'Таб_1 _Дети_с_ОВЗ_ОАП_с 01.01'!B11</f>
        <v>МБОУ "Колыванская школа-интернат"</v>
      </c>
      <c r="B13" s="39" t="str">
        <f>'Таб_1 _Дети_с_ОВЗ_ОАП_с 01.01'!C11</f>
        <v>Колыванский</v>
      </c>
      <c r="C13" s="32" t="s">
        <v>269</v>
      </c>
      <c r="D13" s="110"/>
      <c r="E13" s="110"/>
      <c r="F13" s="202"/>
      <c r="G13" s="202"/>
      <c r="H13" s="109">
        <v>0</v>
      </c>
      <c r="I13" s="109">
        <v>0</v>
      </c>
      <c r="J13" s="109">
        <v>0</v>
      </c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</row>
    <row r="14" spans="1:26" ht="24.95" customHeight="1" x14ac:dyDescent="0.2">
      <c r="A14" s="32" t="str">
        <f>'Таб_1 _Дети_с_ОВЗ_ОАП_с 01.01'!B12</f>
        <v>Итого</v>
      </c>
      <c r="B14" s="39" t="str">
        <f>'Таб_1 _Дети_с_ОВЗ_ОАП_с 01.01'!C12</f>
        <v>Колыванский Итог</v>
      </c>
      <c r="C14" s="32" t="s">
        <v>268</v>
      </c>
      <c r="D14" s="110">
        <v>0</v>
      </c>
      <c r="E14" s="110">
        <v>0</v>
      </c>
      <c r="F14" s="202"/>
      <c r="G14" s="202"/>
      <c r="H14" s="111">
        <v>0</v>
      </c>
      <c r="I14" s="111">
        <v>0</v>
      </c>
      <c r="J14" s="111">
        <v>0</v>
      </c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 spans="1:26" ht="24.95" customHeight="1" x14ac:dyDescent="0.2">
      <c r="A15" s="40" t="str">
        <f>'Таб_1 _Дети_с_ОВЗ_ОАП_с 01.01'!B13</f>
        <v>МКОУ Чумаковская школа-интернат</v>
      </c>
      <c r="B15" s="41" t="str">
        <f>'Таб_1 _Дети_с_ОВЗ_ОАП_с 01.01'!C13</f>
        <v>Куйбышевский</v>
      </c>
      <c r="C15" s="32" t="s">
        <v>268</v>
      </c>
      <c r="D15" s="110"/>
      <c r="E15" s="110"/>
      <c r="F15" s="202"/>
      <c r="G15" s="202"/>
      <c r="H15" s="109">
        <v>0</v>
      </c>
      <c r="I15" s="109">
        <v>0</v>
      </c>
      <c r="J15" s="109">
        <v>0</v>
      </c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 spans="1:26" ht="24.95" customHeight="1" x14ac:dyDescent="0.2">
      <c r="A16" s="40" t="str">
        <f>'Таб_1 _Дети_с_ОВЗ_ОАП_с 01.01'!B14</f>
        <v>Итого</v>
      </c>
      <c r="B16" s="41" t="str">
        <f>'Таб_1 _Дети_с_ОВЗ_ОАП_с 01.01'!C14</f>
        <v>Куйбышевский Итог</v>
      </c>
      <c r="C16" s="32" t="s">
        <v>269</v>
      </c>
      <c r="D16" s="110">
        <v>0</v>
      </c>
      <c r="E16" s="110">
        <v>0</v>
      </c>
      <c r="F16" s="202"/>
      <c r="G16" s="202"/>
      <c r="H16" s="111">
        <v>0</v>
      </c>
      <c r="I16" s="111">
        <v>0</v>
      </c>
      <c r="J16" s="111">
        <v>0</v>
      </c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 spans="1:26" ht="24.95" customHeight="1" x14ac:dyDescent="0.2">
      <c r="A17" s="40" t="str">
        <f>'Таб_1 _Дети_с_ОВЗ_ОАП_с 01.01'!B15</f>
        <v>МБОУ Купинская  школа-интернат № 1</v>
      </c>
      <c r="B17" s="41" t="str">
        <f>'Таб_1 _Дети_с_ОВЗ_ОАП_с 01.01'!C15</f>
        <v>Купинский</v>
      </c>
      <c r="C17" s="32" t="s">
        <v>268</v>
      </c>
      <c r="D17" s="110"/>
      <c r="E17" s="110"/>
      <c r="F17" s="202"/>
      <c r="G17" s="202"/>
      <c r="H17" s="109">
        <v>0</v>
      </c>
      <c r="I17" s="109">
        <v>0</v>
      </c>
      <c r="J17" s="109">
        <v>0</v>
      </c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 spans="1:26" ht="24.95" customHeight="1" x14ac:dyDescent="0.2">
      <c r="A18" s="40" t="str">
        <f>'Таб_1 _Дети_с_ОВЗ_ОАП_с 01.01'!B16</f>
        <v>МБОУ Купинского района С(К) школа-интернат № 2</v>
      </c>
      <c r="B18" s="41" t="str">
        <f>'Таб_1 _Дети_с_ОВЗ_ОАП_с 01.01'!C16</f>
        <v>Купинский</v>
      </c>
      <c r="C18" s="32" t="s">
        <v>268</v>
      </c>
      <c r="D18" s="110"/>
      <c r="E18" s="110"/>
      <c r="F18" s="202"/>
      <c r="G18" s="202"/>
      <c r="H18" s="109">
        <v>0</v>
      </c>
      <c r="I18" s="109">
        <v>0</v>
      </c>
      <c r="J18" s="109">
        <v>0</v>
      </c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</row>
    <row r="19" spans="1:26" ht="24.95" customHeight="1" x14ac:dyDescent="0.2">
      <c r="A19" s="40" t="str">
        <f>'Таб_1 _Дети_с_ОВЗ_ОАП_с 01.01'!B17</f>
        <v>Итого</v>
      </c>
      <c r="B19" s="41" t="str">
        <f>'Таб_1 _Дети_с_ОВЗ_ОАП_с 01.01'!C17</f>
        <v>Купинский Итог</v>
      </c>
      <c r="C19" s="32" t="s">
        <v>269</v>
      </c>
      <c r="D19" s="110">
        <v>0</v>
      </c>
      <c r="E19" s="110">
        <v>0</v>
      </c>
      <c r="F19" s="202"/>
      <c r="G19" s="202"/>
      <c r="H19" s="111">
        <v>0</v>
      </c>
      <c r="I19" s="111">
        <v>0</v>
      </c>
      <c r="J19" s="111">
        <v>0</v>
      </c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</row>
    <row r="20" spans="1:26" ht="24.95" customHeight="1" x14ac:dyDescent="0.2">
      <c r="A20" s="40" t="str">
        <f>'Таб_1 _Дети_с_ОВЗ_ОАП_с 01.01'!B18</f>
        <v>МКОУ  Мошковская ОШИ</v>
      </c>
      <c r="B20" s="41" t="str">
        <f>'Таб_1 _Дети_с_ОВЗ_ОАП_с 01.01'!C18</f>
        <v>Мошковский</v>
      </c>
      <c r="C20" s="32" t="s">
        <v>268</v>
      </c>
      <c r="D20" s="110"/>
      <c r="E20" s="110"/>
      <c r="F20" s="202"/>
      <c r="G20" s="202"/>
      <c r="H20" s="109">
        <v>0</v>
      </c>
      <c r="I20" s="109">
        <v>0</v>
      </c>
      <c r="J20" s="109">
        <v>0</v>
      </c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 spans="1:26" ht="24.95" customHeight="1" x14ac:dyDescent="0.2">
      <c r="A21" s="40" t="str">
        <f>'Таб_1 _Дети_с_ОВЗ_ОАП_с 01.01'!B19</f>
        <v>Итого</v>
      </c>
      <c r="B21" s="41" t="str">
        <f>'Таб_1 _Дети_с_ОВЗ_ОАП_с 01.01'!C19</f>
        <v>Мошковский Итог</v>
      </c>
      <c r="C21" s="32" t="s">
        <v>268</v>
      </c>
      <c r="D21" s="110">
        <v>0</v>
      </c>
      <c r="E21" s="110">
        <v>0</v>
      </c>
      <c r="F21" s="202"/>
      <c r="G21" s="202"/>
      <c r="H21" s="111">
        <v>0</v>
      </c>
      <c r="I21" s="111">
        <v>0</v>
      </c>
      <c r="J21" s="111">
        <v>0</v>
      </c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spans="1:26" ht="36.75" customHeight="1" x14ac:dyDescent="0.2">
      <c r="A22" s="40" t="str">
        <f>'Таб_1 _Дети_с_ОВЗ_ОАП_с 01.01'!B20</f>
        <v>МКОУ Верх-Ирменская школа-интернат для детей с ограниченными возможностями здоровья</v>
      </c>
      <c r="B22" s="41" t="str">
        <f>'Таб_1 _Дети_с_ОВЗ_ОАП_с 01.01'!C20</f>
        <v>Ордынский</v>
      </c>
      <c r="C22" s="32" t="s">
        <v>269</v>
      </c>
      <c r="D22" s="110"/>
      <c r="E22" s="110"/>
      <c r="F22" s="202"/>
      <c r="G22" s="202"/>
      <c r="H22" s="109">
        <v>0</v>
      </c>
      <c r="I22" s="109">
        <v>0</v>
      </c>
      <c r="J22" s="109">
        <v>0</v>
      </c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</row>
    <row r="23" spans="1:26" ht="24.95" customHeight="1" x14ac:dyDescent="0.2">
      <c r="A23" s="40" t="str">
        <f>'Таб_1 _Дети_с_ОВЗ_ОАП_с 01.01'!B21</f>
        <v>Итого</v>
      </c>
      <c r="B23" s="41" t="str">
        <f>'Таб_1 _Дети_с_ОВЗ_ОАП_с 01.01'!C21</f>
        <v>Ордынский Итог</v>
      </c>
      <c r="C23" s="32" t="s">
        <v>268</v>
      </c>
      <c r="D23" s="110">
        <v>0</v>
      </c>
      <c r="E23" s="110">
        <v>0</v>
      </c>
      <c r="F23" s="202"/>
      <c r="G23" s="202"/>
      <c r="H23" s="111">
        <v>0</v>
      </c>
      <c r="I23" s="111">
        <v>0</v>
      </c>
      <c r="J23" s="111">
        <v>0</v>
      </c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 spans="1:26" ht="24.95" customHeight="1" x14ac:dyDescent="0.2">
      <c r="A24" s="40" t="str">
        <f>'Таб_1 _Дети_с_ОВЗ_ОАП_с 01.01'!B22</f>
        <v>МКОУ "Сузунская ОШ-И"</v>
      </c>
      <c r="B24" s="41" t="str">
        <f>'Таб_1 _Дети_с_ОВЗ_ОАП_с 01.01'!C22</f>
        <v>Сузунский</v>
      </c>
      <c r="C24" s="32" t="s">
        <v>268</v>
      </c>
      <c r="D24" s="110"/>
      <c r="E24" s="110"/>
      <c r="F24" s="202"/>
      <c r="G24" s="202"/>
      <c r="H24" s="109">
        <v>0</v>
      </c>
      <c r="I24" s="109">
        <v>0</v>
      </c>
      <c r="J24" s="109">
        <v>0</v>
      </c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5" spans="1:26" ht="24.95" customHeight="1" x14ac:dyDescent="0.2">
      <c r="A25" s="40" t="str">
        <f>'Таб_1 _Дети_с_ОВЗ_ОАП_с 01.01'!B23</f>
        <v>Итого</v>
      </c>
      <c r="B25" s="41" t="str">
        <f>'Таб_1 _Дети_с_ОВЗ_ОАП_с 01.01'!C23</f>
        <v>Сузунский Итог</v>
      </c>
      <c r="C25" s="32" t="s">
        <v>269</v>
      </c>
      <c r="D25" s="110">
        <v>0</v>
      </c>
      <c r="E25" s="110">
        <v>0</v>
      </c>
      <c r="F25" s="202"/>
      <c r="G25" s="202"/>
      <c r="H25" s="111">
        <v>0</v>
      </c>
      <c r="I25" s="111">
        <v>0</v>
      </c>
      <c r="J25" s="111">
        <v>0</v>
      </c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</row>
    <row r="26" spans="1:26" ht="24.95" customHeight="1" x14ac:dyDescent="0.2">
      <c r="A26" s="32" t="str">
        <f>'Таб_1 _Дети_с_ОВЗ_ОАП_с 01.01'!B24</f>
        <v>МКОУ Тогучинского района «Тогучинская школа для обучающихся с ОВЗ»</v>
      </c>
      <c r="B26" s="39" t="str">
        <f>'Таб_1 _Дети_с_ОВЗ_ОАП_с 01.01'!C24</f>
        <v>Тогучинский</v>
      </c>
      <c r="C26" s="32" t="s">
        <v>268</v>
      </c>
      <c r="D26" s="110"/>
      <c r="E26" s="110"/>
      <c r="F26" s="202"/>
      <c r="G26" s="202"/>
      <c r="H26" s="109">
        <v>0</v>
      </c>
      <c r="I26" s="109">
        <v>0</v>
      </c>
      <c r="J26" s="109">
        <v>0</v>
      </c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spans="1:26" ht="24.95" customHeight="1" x14ac:dyDescent="0.2">
      <c r="A27" s="32" t="str">
        <f>'Таб_1 _Дети_с_ОВЗ_ОАП_с 01.01'!B25</f>
        <v>Итого</v>
      </c>
      <c r="B27" s="39" t="str">
        <f>'Таб_1 _Дети_с_ОВЗ_ОАП_с 01.01'!C25</f>
        <v>Тогучинский Итог</v>
      </c>
      <c r="C27" s="32" t="s">
        <v>268</v>
      </c>
      <c r="D27" s="110">
        <v>0</v>
      </c>
      <c r="E27" s="110">
        <v>0</v>
      </c>
      <c r="F27" s="202"/>
      <c r="G27" s="202"/>
      <c r="H27" s="111">
        <v>0</v>
      </c>
      <c r="I27" s="111">
        <v>0</v>
      </c>
      <c r="J27" s="111">
        <v>0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spans="1:26" ht="24.95" customHeight="1" x14ac:dyDescent="0.2">
      <c r="A28" s="32" t="str">
        <f>'Таб_1 _Дети_с_ОВЗ_ОАП_с 01.01'!B26</f>
        <v>Черепановская С(К)ШИ</v>
      </c>
      <c r="B28" s="39" t="str">
        <f>'Таб_1 _Дети_с_ОВЗ_ОАП_с 01.01'!C26</f>
        <v xml:space="preserve">Черепановский </v>
      </c>
      <c r="C28" s="32" t="s">
        <v>269</v>
      </c>
      <c r="D28" s="110"/>
      <c r="E28" s="110"/>
      <c r="F28" s="202"/>
      <c r="G28" s="202"/>
      <c r="H28" s="109">
        <v>0</v>
      </c>
      <c r="I28" s="109">
        <v>0</v>
      </c>
      <c r="J28" s="109">
        <v>0</v>
      </c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spans="1:26" ht="24.95" customHeight="1" x14ac:dyDescent="0.2">
      <c r="A29" s="32" t="str">
        <f>'Таб_1 _Дети_с_ОВЗ_ОАП_с 01.01'!B27</f>
        <v>Итого</v>
      </c>
      <c r="B29" s="39" t="str">
        <f>'Таб_1 _Дети_с_ОВЗ_ОАП_с 01.01'!C27</f>
        <v>Черепановский Итог</v>
      </c>
      <c r="C29" s="32" t="s">
        <v>268</v>
      </c>
      <c r="D29" s="110">
        <v>0</v>
      </c>
      <c r="E29" s="110">
        <v>0</v>
      </c>
      <c r="F29" s="202"/>
      <c r="G29" s="202"/>
      <c r="H29" s="111">
        <v>0</v>
      </c>
      <c r="I29" s="111">
        <v>0</v>
      </c>
      <c r="J29" s="111">
        <v>0</v>
      </c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 spans="1:26" ht="24.95" customHeight="1" x14ac:dyDescent="0.2">
      <c r="A30" s="32" t="str">
        <f>'Таб_1 _Дети_с_ОВЗ_ОАП_с 01.01'!B28</f>
        <v>МАОУ КШИ  № 12</v>
      </c>
      <c r="B30" s="39" t="str">
        <f>'Таб_1 _Дети_с_ОВЗ_ОАП_с 01.01'!C28</f>
        <v>г.Искитим</v>
      </c>
      <c r="C30" s="32" t="s">
        <v>268</v>
      </c>
      <c r="D30" s="110"/>
      <c r="E30" s="110"/>
      <c r="F30" s="202"/>
      <c r="G30" s="202"/>
      <c r="H30" s="109">
        <v>0</v>
      </c>
      <c r="I30" s="109">
        <v>0</v>
      </c>
      <c r="J30" s="109">
        <v>0</v>
      </c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</row>
    <row r="31" spans="1:26" ht="24.95" customHeight="1" x14ac:dyDescent="0.2">
      <c r="A31" s="32" t="str">
        <f>'Таб_1 _Дети_с_ОВЗ_ОАП_с 01.01'!B29</f>
        <v>МКОУ КШ № 7</v>
      </c>
      <c r="B31" s="39" t="str">
        <f>'Таб_1 _Дети_с_ОВЗ_ОАП_с 01.01'!C29</f>
        <v>г.Искитим</v>
      </c>
      <c r="C31" s="32" t="s">
        <v>269</v>
      </c>
      <c r="D31" s="110"/>
      <c r="E31" s="110"/>
      <c r="F31" s="202"/>
      <c r="G31" s="202"/>
      <c r="H31" s="109">
        <v>0</v>
      </c>
      <c r="I31" s="109">
        <v>0</v>
      </c>
      <c r="J31" s="109">
        <v>0</v>
      </c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 spans="1:26" ht="24.95" customHeight="1" x14ac:dyDescent="0.2">
      <c r="A32" s="32" t="str">
        <f>'Таб_1 _Дети_с_ОВЗ_ОАП_с 01.01'!B30</f>
        <v>Итого</v>
      </c>
      <c r="B32" s="39" t="str">
        <f>'Таб_1 _Дети_с_ОВЗ_ОАП_с 01.01'!C30</f>
        <v>г.Искитим Итог</v>
      </c>
      <c r="C32" s="32" t="s">
        <v>268</v>
      </c>
      <c r="D32" s="110">
        <v>0</v>
      </c>
      <c r="E32" s="110">
        <v>0</v>
      </c>
      <c r="F32" s="202"/>
      <c r="G32" s="202"/>
      <c r="H32" s="111">
        <v>0</v>
      </c>
      <c r="I32" s="111">
        <v>0</v>
      </c>
      <c r="J32" s="111">
        <v>0</v>
      </c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</row>
    <row r="33" spans="1:26" ht="24.95" customHeight="1" x14ac:dyDescent="0.2">
      <c r="A33" s="32" t="str">
        <f>'Таб_1 _Дети_с_ОВЗ_ОАП_с 01.01'!B31</f>
        <v>МКС(К)ОУ С(К)ОШ № 53 VIII вида</v>
      </c>
      <c r="B33" s="39" t="str">
        <f>'Таб_1 _Дети_с_ОВЗ_ОАП_с 01.01'!C31</f>
        <v>г.Новосибирск</v>
      </c>
      <c r="C33" s="32" t="s">
        <v>268</v>
      </c>
      <c r="D33" s="110"/>
      <c r="E33" s="110"/>
      <c r="F33" s="202"/>
      <c r="G33" s="202"/>
      <c r="H33" s="109">
        <v>0</v>
      </c>
      <c r="I33" s="109">
        <v>0</v>
      </c>
      <c r="J33" s="109">
        <v>0</v>
      </c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</row>
    <row r="34" spans="1:26" ht="24.95" customHeight="1" x14ac:dyDescent="0.2">
      <c r="A34" s="32" t="str">
        <f>'Таб_1 _Дети_с_ОВЗ_ОАП_с 01.01'!B32</f>
        <v>МКОУ С(К)Ш № 60</v>
      </c>
      <c r="B34" s="39" t="str">
        <f>'Таб_1 _Дети_с_ОВЗ_ОАП_с 01.01'!C32</f>
        <v>г.Новосибирск</v>
      </c>
      <c r="C34" s="32" t="s">
        <v>269</v>
      </c>
      <c r="D34" s="110"/>
      <c r="E34" s="110"/>
      <c r="F34" s="202"/>
      <c r="G34" s="202"/>
      <c r="H34" s="109">
        <v>0</v>
      </c>
      <c r="I34" s="109">
        <v>0</v>
      </c>
      <c r="J34" s="109">
        <v>0</v>
      </c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</row>
    <row r="35" spans="1:26" ht="24.95" customHeight="1" x14ac:dyDescent="0.2">
      <c r="A35" s="32" t="str">
        <f>'Таб_1 _Дети_с_ОВЗ_ОАП_с 01.01'!B33</f>
        <v>МКОУ С(К)ШИ № 37</v>
      </c>
      <c r="B35" s="39" t="str">
        <f>'Таб_1 _Дети_с_ОВЗ_ОАП_с 01.01'!C33</f>
        <v>г.Новосибирск</v>
      </c>
      <c r="C35" s="32" t="s">
        <v>268</v>
      </c>
      <c r="D35" s="110"/>
      <c r="E35" s="110"/>
      <c r="F35" s="202"/>
      <c r="G35" s="202"/>
      <c r="H35" s="109">
        <v>0</v>
      </c>
      <c r="I35" s="109">
        <v>0</v>
      </c>
      <c r="J35" s="109">
        <v>0</v>
      </c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  <row r="36" spans="1:26" ht="24.95" customHeight="1" x14ac:dyDescent="0.2">
      <c r="A36" s="32" t="str">
        <f>'Таб_1 _Дети_с_ОВЗ_ОАП_с 01.01'!B34</f>
        <v>МКОУ С(К)ШИ № 37 (УКП)</v>
      </c>
      <c r="B36" s="39" t="str">
        <f>'Таб_1 _Дети_с_ОВЗ_ОАП_с 01.01'!C34</f>
        <v>г.Новосибирск</v>
      </c>
      <c r="C36" s="32" t="s">
        <v>268</v>
      </c>
      <c r="D36" s="110"/>
      <c r="E36" s="110"/>
      <c r="F36" s="202"/>
      <c r="G36" s="202"/>
      <c r="H36" s="109">
        <v>0</v>
      </c>
      <c r="I36" s="109">
        <v>0</v>
      </c>
      <c r="J36" s="109">
        <v>0</v>
      </c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</row>
    <row r="37" spans="1:26" ht="24.95" customHeight="1" x14ac:dyDescent="0.2">
      <c r="A37" s="32" t="str">
        <f>'Таб_1 _Дети_с_ОВЗ_ОАП_с 01.01'!B35</f>
        <v>МКОУ С(К)Ш № 209</v>
      </c>
      <c r="B37" s="39" t="str">
        <f>'Таб_1 _Дети_с_ОВЗ_ОАП_с 01.01'!C35</f>
        <v>г.Новосибирск</v>
      </c>
      <c r="C37" s="32" t="s">
        <v>269</v>
      </c>
      <c r="D37" s="110"/>
      <c r="E37" s="110"/>
      <c r="F37" s="202"/>
      <c r="G37" s="202"/>
      <c r="H37" s="109">
        <v>0</v>
      </c>
      <c r="I37" s="109">
        <v>0</v>
      </c>
      <c r="J37" s="109">
        <v>0</v>
      </c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</row>
    <row r="38" spans="1:26" ht="24.95" customHeight="1" x14ac:dyDescent="0.2">
      <c r="A38" s="32" t="str">
        <f>'Таб_1 _Дети_с_ОВЗ_ОАП_с 01.01'!B36</f>
        <v>МКОУ С(К)Ш №31</v>
      </c>
      <c r="B38" s="39" t="str">
        <f>'Таб_1 _Дети_с_ОВЗ_ОАП_с 01.01'!C36</f>
        <v>г.Новосибирск</v>
      </c>
      <c r="C38" s="32" t="s">
        <v>268</v>
      </c>
      <c r="D38" s="110"/>
      <c r="E38" s="110"/>
      <c r="F38" s="202"/>
      <c r="G38" s="202"/>
      <c r="H38" s="109">
        <v>0</v>
      </c>
      <c r="I38" s="109">
        <v>0</v>
      </c>
      <c r="J38" s="109">
        <v>0</v>
      </c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  <row r="39" spans="1:26" ht="24.95" customHeight="1" x14ac:dyDescent="0.2">
      <c r="A39" s="32" t="str">
        <f>'Таб_1 _Дети_с_ОВЗ_ОАП_с 01.01'!B37</f>
        <v>МКОУ С(К)ШИ №116</v>
      </c>
      <c r="B39" s="39" t="str">
        <f>'Таб_1 _Дети_с_ОВЗ_ОАП_с 01.01'!C37</f>
        <v>г.Новосибирск</v>
      </c>
      <c r="C39" s="32" t="s">
        <v>268</v>
      </c>
      <c r="D39" s="110"/>
      <c r="E39" s="110"/>
      <c r="F39" s="202"/>
      <c r="G39" s="202"/>
      <c r="H39" s="109">
        <v>0</v>
      </c>
      <c r="I39" s="109">
        <v>0</v>
      </c>
      <c r="J39" s="109">
        <v>0</v>
      </c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 spans="1:26" ht="24.95" customHeight="1" x14ac:dyDescent="0.2">
      <c r="A40" s="32" t="str">
        <f>'Таб_1 _Дети_с_ОВЗ_ОАП_с 01.01'!B38</f>
        <v>МКОУ С(К)О школа-интернат № 152</v>
      </c>
      <c r="B40" s="39" t="str">
        <f>'Таб_1 _Дети_с_ОВЗ_ОАП_с 01.01'!C38</f>
        <v>г.Новосибирск</v>
      </c>
      <c r="C40" s="32" t="s">
        <v>269</v>
      </c>
      <c r="D40" s="110"/>
      <c r="E40" s="110"/>
      <c r="F40" s="202"/>
      <c r="G40" s="202"/>
      <c r="H40" s="109">
        <v>0</v>
      </c>
      <c r="I40" s="109">
        <v>0</v>
      </c>
      <c r="J40" s="109">
        <v>0</v>
      </c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 spans="1:26" ht="24.95" customHeight="1" x14ac:dyDescent="0.2">
      <c r="A41" s="32" t="str">
        <f>'Таб_1 _Дети_с_ОВЗ_ОАП_с 01.01'!B39</f>
        <v>МКОУ С(К) Ш № 107</v>
      </c>
      <c r="B41" s="39" t="str">
        <f>'Таб_1 _Дети_с_ОВЗ_ОАП_с 01.01'!C39</f>
        <v>г.Новосибирск</v>
      </c>
      <c r="C41" s="32" t="s">
        <v>269</v>
      </c>
      <c r="D41" s="110"/>
      <c r="E41" s="110"/>
      <c r="F41" s="202"/>
      <c r="G41" s="202"/>
      <c r="H41" s="109">
        <v>0</v>
      </c>
      <c r="I41" s="109">
        <v>0</v>
      </c>
      <c r="J41" s="109">
        <v>0</v>
      </c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</row>
    <row r="42" spans="1:26" ht="24.95" customHeight="1" x14ac:dyDescent="0.2">
      <c r="A42" s="32" t="str">
        <f>'Таб_1 _Дети_с_ОВЗ_ОАП_с 01.01'!B40</f>
        <v>МКОУ С(К)Ш № 14</v>
      </c>
      <c r="B42" s="39" t="str">
        <f>'Таб_1 _Дети_с_ОВЗ_ОАП_с 01.01'!C40</f>
        <v>г.Новосибирск</v>
      </c>
      <c r="C42" s="32" t="s">
        <v>268</v>
      </c>
      <c r="D42" s="110"/>
      <c r="E42" s="110"/>
      <c r="F42" s="202"/>
      <c r="G42" s="202"/>
      <c r="H42" s="109">
        <v>0</v>
      </c>
      <c r="I42" s="109">
        <v>0</v>
      </c>
      <c r="J42" s="109">
        <v>0</v>
      </c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spans="1:26" ht="24.95" customHeight="1" x14ac:dyDescent="0.2">
      <c r="A43" s="32" t="str">
        <f>'Таб_1 _Дети_с_ОВЗ_ОАП_с 01.01'!B41</f>
        <v>МКОУ С(К)Ш № 62</v>
      </c>
      <c r="B43" s="39" t="str">
        <f>'Таб_1 _Дети_с_ОВЗ_ОАП_с 01.01'!C41</f>
        <v>г.Новосибирск</v>
      </c>
      <c r="C43" s="32" t="s">
        <v>268</v>
      </c>
      <c r="D43" s="110"/>
      <c r="E43" s="110"/>
      <c r="F43" s="202"/>
      <c r="G43" s="202"/>
      <c r="H43" s="109">
        <v>0</v>
      </c>
      <c r="I43" s="109">
        <v>0</v>
      </c>
      <c r="J43" s="109">
        <v>0</v>
      </c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</row>
    <row r="44" spans="1:26" ht="24.95" customHeight="1" x14ac:dyDescent="0.2">
      <c r="A44" s="32" t="str">
        <f>'Таб_1 _Дети_с_ОВЗ_ОАП_с 01.01'!B42</f>
        <v>МКОУ С(К)ШИ № 39</v>
      </c>
      <c r="B44" s="39" t="str">
        <f>'Таб_1 _Дети_с_ОВЗ_ОАП_с 01.01'!C42</f>
        <v>г.Новосибирск</v>
      </c>
      <c r="C44" s="32" t="s">
        <v>269</v>
      </c>
      <c r="D44" s="110"/>
      <c r="E44" s="110"/>
      <c r="F44" s="202"/>
      <c r="G44" s="202"/>
      <c r="H44" s="109">
        <v>0</v>
      </c>
      <c r="I44" s="109">
        <v>0</v>
      </c>
      <c r="J44" s="109">
        <v>0</v>
      </c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</row>
    <row r="45" spans="1:26" ht="24.95" customHeight="1" x14ac:dyDescent="0.2">
      <c r="A45" s="32" t="str">
        <f>'Таб_1 _Дети_с_ОВЗ_ОАП_с 01.01'!B43</f>
        <v>МКС(К)ОУ С(К)ОШ № 1 VIII вида</v>
      </c>
      <c r="B45" s="39" t="str">
        <f>'Таб_1 _Дети_с_ОВЗ_ОАП_с 01.01'!C43</f>
        <v>г.Новосибирск</v>
      </c>
      <c r="C45" s="32" t="s">
        <v>268</v>
      </c>
      <c r="D45" s="110"/>
      <c r="E45" s="110"/>
      <c r="F45" s="202"/>
      <c r="G45" s="202"/>
      <c r="H45" s="109">
        <v>0</v>
      </c>
      <c r="I45" s="109">
        <v>0</v>
      </c>
      <c r="J45" s="109">
        <v>0</v>
      </c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</row>
    <row r="46" spans="1:26" ht="24.95" customHeight="1" x14ac:dyDescent="0.2">
      <c r="A46" s="32" t="str">
        <f>'Таб_1 _Дети_с_ОВЗ_ОАП_с 01.01'!B44</f>
        <v>МКС(К)ОУ С (К) ОШ № 148</v>
      </c>
      <c r="B46" s="39" t="str">
        <f>'Таб_1 _Дети_с_ОВЗ_ОАП_с 01.01'!C44</f>
        <v>г.Новосибирск</v>
      </c>
      <c r="C46" s="32" t="s">
        <v>268</v>
      </c>
      <c r="D46" s="110"/>
      <c r="E46" s="110"/>
      <c r="F46" s="202"/>
      <c r="G46" s="202"/>
      <c r="H46" s="109">
        <v>0</v>
      </c>
      <c r="I46" s="109">
        <v>0</v>
      </c>
      <c r="J46" s="109">
        <v>0</v>
      </c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</row>
    <row r="47" spans="1:26" ht="24.95" customHeight="1" x14ac:dyDescent="0.2">
      <c r="A47" s="32" t="str">
        <f>'Таб_1 _Дети_с_ОВЗ_ОАП_с 01.01'!B45</f>
        <v>МКОУ С(К) Ш № 5 "Новые надежды"</v>
      </c>
      <c r="B47" s="39" t="str">
        <f>'Таб_1 _Дети_с_ОВЗ_ОАП_с 01.01'!C45</f>
        <v>г.Новосибирск</v>
      </c>
      <c r="C47" s="32" t="s">
        <v>269</v>
      </c>
      <c r="D47" s="110"/>
      <c r="E47" s="110"/>
      <c r="F47" s="202"/>
      <c r="G47" s="202"/>
      <c r="H47" s="109">
        <v>0</v>
      </c>
      <c r="I47" s="109">
        <v>0</v>
      </c>
      <c r="J47" s="109">
        <v>0</v>
      </c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</row>
    <row r="48" spans="1:26" ht="24.95" customHeight="1" x14ac:dyDescent="0.2">
      <c r="A48" s="32" t="str">
        <f>'Таб_1 _Дети_с_ОВЗ_ОАП_с 01.01'!B46</f>
        <v>МКОУС(К)НШ № 60 "Сибирский лучик"</v>
      </c>
      <c r="B48" s="39" t="str">
        <f>'Таб_1 _Дети_с_ОВЗ_ОАП_с 01.01'!C46</f>
        <v>г.Новосибирск</v>
      </c>
      <c r="C48" s="32" t="s">
        <v>269</v>
      </c>
      <c r="D48" s="112">
        <v>18</v>
      </c>
      <c r="E48" s="113">
        <v>2</v>
      </c>
      <c r="F48" s="202">
        <v>13.411</v>
      </c>
      <c r="G48" s="202">
        <v>0.18</v>
      </c>
      <c r="H48" s="109">
        <v>241.4</v>
      </c>
      <c r="I48" s="109">
        <v>3.2</v>
      </c>
      <c r="J48" s="109">
        <v>244.6</v>
      </c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</row>
    <row r="49" spans="1:26" ht="24.95" customHeight="1" x14ac:dyDescent="0.2">
      <c r="A49" s="32" t="str">
        <f>'Таб_1 _Дети_с_ОВЗ_ОАП_с 01.01'!B47</f>
        <v>Итого</v>
      </c>
      <c r="B49" s="39" t="str">
        <f>'Таб_1 _Дети_с_ОВЗ_ОАП_с 01.01'!C47</f>
        <v>г.Новосибирск Итог</v>
      </c>
      <c r="C49" s="32" t="s">
        <v>268</v>
      </c>
      <c r="D49" s="110">
        <v>18</v>
      </c>
      <c r="E49" s="110">
        <v>2</v>
      </c>
      <c r="F49" s="202"/>
      <c r="G49" s="202"/>
      <c r="H49" s="111">
        <v>241.4</v>
      </c>
      <c r="I49" s="111">
        <v>3.2</v>
      </c>
      <c r="J49" s="111">
        <v>244.6</v>
      </c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</row>
    <row r="50" spans="1:26" ht="24.95" customHeight="1" x14ac:dyDescent="0.2">
      <c r="A50" s="64" t="str">
        <f>'Таб_1 _Дети_с_ОВЗ_ОАП_с 01.01'!B48</f>
        <v>Всего</v>
      </c>
      <c r="B50" s="92" t="str">
        <f>'Таб_1 _Дети_с_ОВЗ_ОАП_с 01.01'!C48</f>
        <v>Общий итог</v>
      </c>
      <c r="C50" s="64" t="s">
        <v>268</v>
      </c>
      <c r="D50" s="47">
        <v>18</v>
      </c>
      <c r="E50" s="47">
        <v>2</v>
      </c>
      <c r="F50" s="47"/>
      <c r="G50" s="47"/>
      <c r="H50" s="47">
        <v>241.4</v>
      </c>
      <c r="I50" s="47">
        <v>3.2</v>
      </c>
      <c r="J50" s="47">
        <v>244.6</v>
      </c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</row>
    <row r="51" spans="1:26" ht="12.75" customHeight="1" x14ac:dyDescent="0.2">
      <c r="A51" s="80"/>
      <c r="B51" s="80"/>
      <c r="C51" s="80"/>
      <c r="D51" s="114"/>
      <c r="E51" s="115"/>
      <c r="F51" s="115"/>
      <c r="G51" s="115"/>
      <c r="H51" s="115"/>
      <c r="I51" s="115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</row>
    <row r="52" spans="1:26" ht="12.75" customHeight="1" x14ac:dyDescent="0.2">
      <c r="A52" s="80"/>
      <c r="B52" s="80"/>
      <c r="C52" s="80"/>
      <c r="D52" s="114"/>
      <c r="E52" s="115"/>
      <c r="F52" s="115"/>
      <c r="G52" s="115"/>
      <c r="H52" s="115"/>
      <c r="I52" s="115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</row>
    <row r="53" spans="1:26" ht="12.75" customHeight="1" x14ac:dyDescent="0.2">
      <c r="A53" s="80"/>
      <c r="B53" s="80"/>
      <c r="C53" s="80"/>
      <c r="D53" s="114"/>
      <c r="E53" s="115"/>
      <c r="F53" s="115"/>
      <c r="G53" s="115"/>
      <c r="H53" s="115"/>
      <c r="I53" s="115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</row>
    <row r="54" spans="1:26" ht="12.75" customHeight="1" x14ac:dyDescent="0.2">
      <c r="A54" s="80"/>
      <c r="B54" s="80"/>
      <c r="C54" s="80"/>
      <c r="D54" s="114"/>
      <c r="E54" s="115"/>
      <c r="F54" s="115"/>
      <c r="G54" s="115"/>
      <c r="H54" s="115"/>
      <c r="I54" s="115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 spans="1:26" ht="12.75" customHeight="1" x14ac:dyDescent="0.2">
      <c r="A55" s="80"/>
      <c r="B55" s="80"/>
      <c r="C55" s="80"/>
      <c r="D55" s="114"/>
      <c r="E55" s="115"/>
      <c r="F55" s="115"/>
      <c r="G55" s="115"/>
      <c r="H55" s="115"/>
      <c r="I55" s="115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</row>
    <row r="56" spans="1:26" ht="12.75" customHeight="1" x14ac:dyDescent="0.2">
      <c r="A56" s="80"/>
      <c r="B56" s="80"/>
      <c r="C56" s="80"/>
      <c r="D56" s="114"/>
      <c r="E56" s="115"/>
      <c r="F56" s="115"/>
      <c r="G56" s="115"/>
      <c r="H56" s="115"/>
      <c r="I56" s="115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</row>
    <row r="57" spans="1:26" ht="12.75" customHeight="1" x14ac:dyDescent="0.2">
      <c r="A57" s="80"/>
      <c r="B57" s="80"/>
      <c r="C57" s="80"/>
      <c r="D57" s="114"/>
      <c r="E57" s="115"/>
      <c r="F57" s="115"/>
      <c r="G57" s="115"/>
      <c r="H57" s="115"/>
      <c r="I57" s="115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</row>
    <row r="58" spans="1:26" ht="12.75" customHeight="1" x14ac:dyDescent="0.2">
      <c r="A58" s="80"/>
      <c r="B58" s="80"/>
      <c r="C58" s="80"/>
      <c r="D58" s="114"/>
      <c r="E58" s="115"/>
      <c r="F58" s="115"/>
      <c r="G58" s="115"/>
      <c r="H58" s="115"/>
      <c r="I58" s="115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</row>
    <row r="59" spans="1:26" ht="12.75" customHeight="1" x14ac:dyDescent="0.2">
      <c r="A59" s="80"/>
      <c r="B59" s="80"/>
      <c r="C59" s="80"/>
      <c r="D59" s="114"/>
      <c r="E59" s="115"/>
      <c r="F59" s="115"/>
      <c r="G59" s="115"/>
      <c r="H59" s="115"/>
      <c r="I59" s="115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</row>
    <row r="60" spans="1:26" ht="12.75" customHeight="1" x14ac:dyDescent="0.2">
      <c r="A60" s="80"/>
      <c r="B60" s="80"/>
      <c r="C60" s="80"/>
      <c r="D60" s="114"/>
      <c r="E60" s="115"/>
      <c r="F60" s="115"/>
      <c r="G60" s="115"/>
      <c r="H60" s="115"/>
      <c r="I60" s="115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</row>
    <row r="61" spans="1:26" ht="12.75" customHeight="1" x14ac:dyDescent="0.2">
      <c r="A61" s="80"/>
      <c r="B61" s="80"/>
      <c r="C61" s="80"/>
      <c r="D61" s="114"/>
      <c r="E61" s="115"/>
      <c r="F61" s="115"/>
      <c r="G61" s="115"/>
      <c r="H61" s="115"/>
      <c r="I61" s="115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</row>
    <row r="62" spans="1:26" ht="12.75" customHeight="1" x14ac:dyDescent="0.2">
      <c r="A62" s="80"/>
      <c r="B62" s="80"/>
      <c r="C62" s="80"/>
      <c r="D62" s="114"/>
      <c r="E62" s="115"/>
      <c r="F62" s="115"/>
      <c r="G62" s="115"/>
      <c r="H62" s="115"/>
      <c r="I62" s="115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</row>
    <row r="63" spans="1:26" ht="12.75" customHeight="1" x14ac:dyDescent="0.2">
      <c r="A63" s="80"/>
      <c r="B63" s="80"/>
      <c r="C63" s="80"/>
      <c r="D63" s="114"/>
      <c r="E63" s="115"/>
      <c r="F63" s="115"/>
      <c r="G63" s="115"/>
      <c r="H63" s="115"/>
      <c r="I63" s="115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</row>
    <row r="64" spans="1:26" ht="12.75" customHeight="1" x14ac:dyDescent="0.2">
      <c r="A64" s="80"/>
      <c r="B64" s="80"/>
      <c r="C64" s="80"/>
      <c r="D64" s="114"/>
      <c r="E64" s="115"/>
      <c r="F64" s="115"/>
      <c r="G64" s="115"/>
      <c r="H64" s="115"/>
      <c r="I64" s="115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</row>
    <row r="65" spans="1:26" ht="12.75" customHeight="1" x14ac:dyDescent="0.2">
      <c r="A65" s="80"/>
      <c r="B65" s="80"/>
      <c r="C65" s="80"/>
      <c r="D65" s="114"/>
      <c r="E65" s="115"/>
      <c r="F65" s="115"/>
      <c r="G65" s="115"/>
      <c r="H65" s="115"/>
      <c r="I65" s="115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ht="12.75" customHeight="1" x14ac:dyDescent="0.2">
      <c r="A66" s="80"/>
      <c r="B66" s="80"/>
      <c r="C66" s="80"/>
      <c r="D66" s="114"/>
      <c r="E66" s="115"/>
      <c r="F66" s="115"/>
      <c r="G66" s="115"/>
      <c r="H66" s="115"/>
      <c r="I66" s="115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ht="12.75" customHeight="1" x14ac:dyDescent="0.2">
      <c r="A67" s="80"/>
      <c r="B67" s="80"/>
      <c r="C67" s="80"/>
      <c r="D67" s="114"/>
      <c r="E67" s="115"/>
      <c r="F67" s="115"/>
      <c r="G67" s="115"/>
      <c r="H67" s="115"/>
      <c r="I67" s="115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68" spans="1:26" ht="12.75" customHeight="1" x14ac:dyDescent="0.2">
      <c r="A68" s="80"/>
      <c r="B68" s="80"/>
      <c r="C68" s="80"/>
      <c r="D68" s="114"/>
      <c r="E68" s="115"/>
      <c r="F68" s="115"/>
      <c r="G68" s="115"/>
      <c r="H68" s="115"/>
      <c r="I68" s="115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</row>
    <row r="69" spans="1:26" ht="12.75" customHeight="1" x14ac:dyDescent="0.2">
      <c r="A69" s="80"/>
      <c r="B69" s="80"/>
      <c r="C69" s="80"/>
      <c r="D69" s="114"/>
      <c r="E69" s="115"/>
      <c r="F69" s="115"/>
      <c r="G69" s="115"/>
      <c r="H69" s="115"/>
      <c r="I69" s="115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</row>
    <row r="70" spans="1:26" ht="12.75" customHeight="1" x14ac:dyDescent="0.2">
      <c r="A70" s="80"/>
      <c r="B70" s="80"/>
      <c r="C70" s="80"/>
      <c r="D70" s="114"/>
      <c r="E70" s="115"/>
      <c r="F70" s="115"/>
      <c r="G70" s="115"/>
      <c r="H70" s="115"/>
      <c r="I70" s="115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  <row r="71" spans="1:26" ht="12.75" customHeight="1" x14ac:dyDescent="0.2">
      <c r="A71" s="80"/>
      <c r="B71" s="80"/>
      <c r="C71" s="80"/>
      <c r="D71" s="114"/>
      <c r="E71" s="115"/>
      <c r="F71" s="115"/>
      <c r="G71" s="115"/>
      <c r="H71" s="115"/>
      <c r="I71" s="115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</row>
    <row r="72" spans="1:26" ht="12.75" customHeight="1" x14ac:dyDescent="0.2">
      <c r="A72" s="80"/>
      <c r="B72" s="80"/>
      <c r="C72" s="80"/>
      <c r="D72" s="114"/>
      <c r="E72" s="115"/>
      <c r="F72" s="115"/>
      <c r="G72" s="115"/>
      <c r="H72" s="115"/>
      <c r="I72" s="115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</row>
    <row r="73" spans="1:26" ht="12.75" customHeight="1" x14ac:dyDescent="0.2">
      <c r="A73" s="80"/>
      <c r="B73" s="80"/>
      <c r="C73" s="80"/>
      <c r="D73" s="114"/>
      <c r="E73" s="115"/>
      <c r="F73" s="115"/>
      <c r="G73" s="115"/>
      <c r="H73" s="115"/>
      <c r="I73" s="115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spans="1:26" ht="12.75" customHeight="1" x14ac:dyDescent="0.2">
      <c r="A74" s="80"/>
      <c r="B74" s="80"/>
      <c r="C74" s="80"/>
      <c r="D74" s="114"/>
      <c r="E74" s="115"/>
      <c r="F74" s="115"/>
      <c r="G74" s="115"/>
      <c r="H74" s="115"/>
      <c r="I74" s="115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</row>
    <row r="75" spans="1:26" ht="12.75" customHeight="1" x14ac:dyDescent="0.2">
      <c r="A75" s="80"/>
      <c r="B75" s="80"/>
      <c r="C75" s="80"/>
      <c r="D75" s="114"/>
      <c r="E75" s="115"/>
      <c r="F75" s="115"/>
      <c r="G75" s="115"/>
      <c r="H75" s="115"/>
      <c r="I75" s="115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</row>
    <row r="76" spans="1:26" ht="12.75" customHeight="1" x14ac:dyDescent="0.2">
      <c r="A76" s="80"/>
      <c r="B76" s="80"/>
      <c r="C76" s="80"/>
      <c r="D76" s="114"/>
      <c r="E76" s="115"/>
      <c r="F76" s="115"/>
      <c r="G76" s="115"/>
      <c r="H76" s="115"/>
      <c r="I76" s="115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</row>
    <row r="77" spans="1:26" ht="12.75" customHeight="1" x14ac:dyDescent="0.2">
      <c r="A77" s="80"/>
      <c r="B77" s="80"/>
      <c r="C77" s="80"/>
      <c r="D77" s="114"/>
      <c r="E77" s="115"/>
      <c r="F77" s="115"/>
      <c r="G77" s="115"/>
      <c r="H77" s="115"/>
      <c r="I77" s="115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</row>
    <row r="78" spans="1:26" ht="12.75" customHeight="1" x14ac:dyDescent="0.2">
      <c r="A78" s="80"/>
      <c r="B78" s="80"/>
      <c r="C78" s="80"/>
      <c r="D78" s="114"/>
      <c r="E78" s="115"/>
      <c r="F78" s="115"/>
      <c r="G78" s="115"/>
      <c r="H78" s="115"/>
      <c r="I78" s="115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</row>
    <row r="79" spans="1:26" ht="12.75" customHeight="1" x14ac:dyDescent="0.2">
      <c r="A79" s="80"/>
      <c r="B79" s="80"/>
      <c r="C79" s="80"/>
      <c r="D79" s="114"/>
      <c r="E79" s="115"/>
      <c r="F79" s="115"/>
      <c r="G79" s="115"/>
      <c r="H79" s="115"/>
      <c r="I79" s="115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</row>
    <row r="80" spans="1:26" ht="12.75" customHeight="1" x14ac:dyDescent="0.2">
      <c r="A80" s="80"/>
      <c r="B80" s="80"/>
      <c r="C80" s="80"/>
      <c r="D80" s="114"/>
      <c r="E80" s="115"/>
      <c r="F80" s="115"/>
      <c r="G80" s="115"/>
      <c r="H80" s="115"/>
      <c r="I80" s="115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</row>
    <row r="81" spans="1:26" ht="12.75" customHeight="1" x14ac:dyDescent="0.2">
      <c r="A81" s="80"/>
      <c r="B81" s="80"/>
      <c r="C81" s="80"/>
      <c r="D81" s="114"/>
      <c r="E81" s="115"/>
      <c r="F81" s="115"/>
      <c r="G81" s="115"/>
      <c r="H81" s="115"/>
      <c r="I81" s="115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</row>
    <row r="82" spans="1:26" ht="12.75" customHeight="1" x14ac:dyDescent="0.2">
      <c r="A82" s="80"/>
      <c r="B82" s="80"/>
      <c r="C82" s="80"/>
      <c r="D82" s="114"/>
      <c r="E82" s="115"/>
      <c r="F82" s="115"/>
      <c r="G82" s="115"/>
      <c r="H82" s="115"/>
      <c r="I82" s="115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</row>
    <row r="83" spans="1:26" ht="12.75" customHeight="1" x14ac:dyDescent="0.2">
      <c r="A83" s="80"/>
      <c r="B83" s="80"/>
      <c r="C83" s="80"/>
      <c r="D83" s="114"/>
      <c r="E83" s="115"/>
      <c r="F83" s="115"/>
      <c r="G83" s="115"/>
      <c r="H83" s="115"/>
      <c r="I83" s="115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</row>
    <row r="84" spans="1:26" ht="12.75" customHeight="1" x14ac:dyDescent="0.2">
      <c r="A84" s="80"/>
      <c r="B84" s="80"/>
      <c r="C84" s="80"/>
      <c r="D84" s="114"/>
      <c r="E84" s="115"/>
      <c r="F84" s="115"/>
      <c r="G84" s="115"/>
      <c r="H84" s="115"/>
      <c r="I84" s="115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</row>
    <row r="85" spans="1:26" ht="12.75" customHeight="1" x14ac:dyDescent="0.2">
      <c r="A85" s="80"/>
      <c r="B85" s="80"/>
      <c r="C85" s="80"/>
      <c r="D85" s="114"/>
      <c r="E85" s="115"/>
      <c r="F85" s="115"/>
      <c r="G85" s="115"/>
      <c r="H85" s="115"/>
      <c r="I85" s="115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</row>
    <row r="86" spans="1:26" ht="12.75" customHeight="1" x14ac:dyDescent="0.2">
      <c r="A86" s="80"/>
      <c r="B86" s="80"/>
      <c r="C86" s="80"/>
      <c r="D86" s="114"/>
      <c r="E86" s="115"/>
      <c r="F86" s="115"/>
      <c r="G86" s="115"/>
      <c r="H86" s="115"/>
      <c r="I86" s="115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</row>
    <row r="87" spans="1:26" ht="12.75" customHeight="1" x14ac:dyDescent="0.2">
      <c r="A87" s="80"/>
      <c r="B87" s="80"/>
      <c r="C87" s="80"/>
      <c r="D87" s="114"/>
      <c r="E87" s="115"/>
      <c r="F87" s="115"/>
      <c r="G87" s="115"/>
      <c r="H87" s="115"/>
      <c r="I87" s="115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</row>
    <row r="88" spans="1:26" ht="12.75" customHeight="1" x14ac:dyDescent="0.2">
      <c r="A88" s="80"/>
      <c r="B88" s="80"/>
      <c r="C88" s="80"/>
      <c r="D88" s="114"/>
      <c r="E88" s="115"/>
      <c r="F88" s="115"/>
      <c r="G88" s="115"/>
      <c r="H88" s="115"/>
      <c r="I88" s="115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</row>
    <row r="89" spans="1:26" ht="12.75" customHeight="1" x14ac:dyDescent="0.2">
      <c r="A89" s="80"/>
      <c r="B89" s="80"/>
      <c r="C89" s="80"/>
      <c r="D89" s="114"/>
      <c r="E89" s="115"/>
      <c r="F89" s="115"/>
      <c r="G89" s="115"/>
      <c r="H89" s="115"/>
      <c r="I89" s="115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</row>
    <row r="90" spans="1:26" ht="12.75" customHeight="1" x14ac:dyDescent="0.2">
      <c r="A90" s="80"/>
      <c r="B90" s="80"/>
      <c r="C90" s="80"/>
      <c r="D90" s="114"/>
      <c r="E90" s="115"/>
      <c r="F90" s="115"/>
      <c r="G90" s="115"/>
      <c r="H90" s="115"/>
      <c r="I90" s="115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</row>
    <row r="91" spans="1:26" ht="12.75" customHeight="1" x14ac:dyDescent="0.2">
      <c r="A91" s="80"/>
      <c r="B91" s="80"/>
      <c r="C91" s="80"/>
      <c r="D91" s="114"/>
      <c r="E91" s="115"/>
      <c r="F91" s="115"/>
      <c r="G91" s="115"/>
      <c r="H91" s="115"/>
      <c r="I91" s="115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</row>
    <row r="92" spans="1:26" ht="12.75" customHeight="1" x14ac:dyDescent="0.2">
      <c r="A92" s="80"/>
      <c r="B92" s="80"/>
      <c r="C92" s="80"/>
      <c r="D92" s="114"/>
      <c r="E92" s="115"/>
      <c r="F92" s="115"/>
      <c r="G92" s="115"/>
      <c r="H92" s="115"/>
      <c r="I92" s="115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</row>
    <row r="93" spans="1:26" ht="12.75" customHeight="1" x14ac:dyDescent="0.2">
      <c r="A93" s="80"/>
      <c r="B93" s="80"/>
      <c r="C93" s="80"/>
      <c r="D93" s="114"/>
      <c r="E93" s="115"/>
      <c r="F93" s="115"/>
      <c r="G93" s="115"/>
      <c r="H93" s="115"/>
      <c r="I93" s="115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</row>
    <row r="94" spans="1:26" ht="12.75" customHeight="1" x14ac:dyDescent="0.2">
      <c r="A94" s="80"/>
      <c r="B94" s="80"/>
      <c r="C94" s="80"/>
      <c r="D94" s="114"/>
      <c r="E94" s="115"/>
      <c r="F94" s="115"/>
      <c r="G94" s="115"/>
      <c r="H94" s="115"/>
      <c r="I94" s="115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</row>
    <row r="95" spans="1:26" ht="12.75" customHeight="1" x14ac:dyDescent="0.2">
      <c r="A95" s="80"/>
      <c r="B95" s="80"/>
      <c r="C95" s="80"/>
      <c r="D95" s="114"/>
      <c r="E95" s="115"/>
      <c r="F95" s="115"/>
      <c r="G95" s="115"/>
      <c r="H95" s="115"/>
      <c r="I95" s="115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</row>
    <row r="96" spans="1:26" ht="12.75" customHeight="1" x14ac:dyDescent="0.2">
      <c r="A96" s="80"/>
      <c r="B96" s="80"/>
      <c r="C96" s="80"/>
      <c r="D96" s="114"/>
      <c r="E96" s="115"/>
      <c r="F96" s="115"/>
      <c r="G96" s="115"/>
      <c r="H96" s="115"/>
      <c r="I96" s="115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</row>
    <row r="97" spans="1:26" ht="12.75" customHeight="1" x14ac:dyDescent="0.2">
      <c r="A97" s="80"/>
      <c r="B97" s="80"/>
      <c r="C97" s="80"/>
      <c r="D97" s="114"/>
      <c r="E97" s="115"/>
      <c r="F97" s="115"/>
      <c r="G97" s="115"/>
      <c r="H97" s="115"/>
      <c r="I97" s="115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</row>
    <row r="98" spans="1:26" ht="12.75" customHeight="1" x14ac:dyDescent="0.2">
      <c r="A98" s="80"/>
      <c r="B98" s="80"/>
      <c r="C98" s="80"/>
      <c r="D98" s="114"/>
      <c r="E98" s="115"/>
      <c r="F98" s="115"/>
      <c r="G98" s="115"/>
      <c r="H98" s="115"/>
      <c r="I98" s="115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</row>
    <row r="99" spans="1:26" ht="12.75" customHeight="1" x14ac:dyDescent="0.2">
      <c r="A99" s="80"/>
      <c r="B99" s="80"/>
      <c r="C99" s="80"/>
      <c r="D99" s="114"/>
      <c r="E99" s="115"/>
      <c r="F99" s="115"/>
      <c r="G99" s="115"/>
      <c r="H99" s="115"/>
      <c r="I99" s="115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</row>
    <row r="100" spans="1:26" ht="12.75" customHeight="1" x14ac:dyDescent="0.2">
      <c r="A100" s="80"/>
      <c r="B100" s="80"/>
      <c r="C100" s="80"/>
      <c r="D100" s="114"/>
      <c r="E100" s="115"/>
      <c r="F100" s="115"/>
      <c r="G100" s="115"/>
      <c r="H100" s="115"/>
      <c r="I100" s="115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</row>
    <row r="101" spans="1:26" ht="12.75" customHeight="1" x14ac:dyDescent="0.2">
      <c r="A101" s="80"/>
      <c r="B101" s="80"/>
      <c r="C101" s="80"/>
      <c r="D101" s="114"/>
      <c r="E101" s="115"/>
      <c r="F101" s="115"/>
      <c r="G101" s="115"/>
      <c r="H101" s="115"/>
      <c r="I101" s="115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</row>
    <row r="102" spans="1:26" ht="12.75" customHeight="1" x14ac:dyDescent="0.2">
      <c r="A102" s="80"/>
      <c r="B102" s="80"/>
      <c r="C102" s="80"/>
      <c r="D102" s="114"/>
      <c r="E102" s="115"/>
      <c r="F102" s="115"/>
      <c r="G102" s="115"/>
      <c r="H102" s="115"/>
      <c r="I102" s="115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</row>
    <row r="103" spans="1:26" ht="12.75" customHeight="1" x14ac:dyDescent="0.2">
      <c r="A103" s="80"/>
      <c r="B103" s="80"/>
      <c r="C103" s="80"/>
      <c r="D103" s="114"/>
      <c r="E103" s="115"/>
      <c r="F103" s="115"/>
      <c r="G103" s="115"/>
      <c r="H103" s="115"/>
      <c r="I103" s="115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</row>
    <row r="104" spans="1:26" ht="12.75" customHeight="1" x14ac:dyDescent="0.2">
      <c r="A104" s="80"/>
      <c r="B104" s="80"/>
      <c r="C104" s="80"/>
      <c r="D104" s="114"/>
      <c r="E104" s="115"/>
      <c r="F104" s="115"/>
      <c r="G104" s="115"/>
      <c r="H104" s="115"/>
      <c r="I104" s="115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</row>
    <row r="105" spans="1:26" ht="12.75" customHeight="1" x14ac:dyDescent="0.2">
      <c r="A105" s="80"/>
      <c r="B105" s="80"/>
      <c r="C105" s="80"/>
      <c r="D105" s="114"/>
      <c r="E105" s="115"/>
      <c r="F105" s="115"/>
      <c r="G105" s="115"/>
      <c r="H105" s="115"/>
      <c r="I105" s="115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</row>
    <row r="106" spans="1:26" ht="12.75" customHeight="1" x14ac:dyDescent="0.2">
      <c r="A106" s="80"/>
      <c r="B106" s="80"/>
      <c r="C106" s="80"/>
      <c r="D106" s="114"/>
      <c r="E106" s="115"/>
      <c r="F106" s="115"/>
      <c r="G106" s="115"/>
      <c r="H106" s="115"/>
      <c r="I106" s="115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</row>
    <row r="107" spans="1:26" ht="12.75" customHeight="1" x14ac:dyDescent="0.2">
      <c r="A107" s="80"/>
      <c r="B107" s="80"/>
      <c r="C107" s="80"/>
      <c r="D107" s="114"/>
      <c r="E107" s="115"/>
      <c r="F107" s="115"/>
      <c r="G107" s="115"/>
      <c r="H107" s="115"/>
      <c r="I107" s="115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</row>
    <row r="108" spans="1:26" ht="12.75" customHeight="1" x14ac:dyDescent="0.2">
      <c r="A108" s="80"/>
      <c r="B108" s="80"/>
      <c r="C108" s="80"/>
      <c r="D108" s="114"/>
      <c r="E108" s="115"/>
      <c r="F108" s="115"/>
      <c r="G108" s="115"/>
      <c r="H108" s="115"/>
      <c r="I108" s="115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</row>
    <row r="109" spans="1:26" ht="12.75" customHeight="1" x14ac:dyDescent="0.2">
      <c r="A109" s="80"/>
      <c r="B109" s="80"/>
      <c r="C109" s="80"/>
      <c r="D109" s="114"/>
      <c r="E109" s="115"/>
      <c r="F109" s="115"/>
      <c r="G109" s="115"/>
      <c r="H109" s="115"/>
      <c r="I109" s="115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</row>
    <row r="110" spans="1:26" ht="12.75" customHeight="1" x14ac:dyDescent="0.2">
      <c r="A110" s="80"/>
      <c r="B110" s="80"/>
      <c r="C110" s="80"/>
      <c r="D110" s="114"/>
      <c r="E110" s="115"/>
      <c r="F110" s="115"/>
      <c r="G110" s="115"/>
      <c r="H110" s="115"/>
      <c r="I110" s="115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</row>
    <row r="111" spans="1:26" ht="12.75" customHeight="1" x14ac:dyDescent="0.2">
      <c r="A111" s="80"/>
      <c r="B111" s="80"/>
      <c r="C111" s="80"/>
      <c r="D111" s="114"/>
      <c r="E111" s="115"/>
      <c r="F111" s="115"/>
      <c r="G111" s="115"/>
      <c r="H111" s="115"/>
      <c r="I111" s="115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</row>
    <row r="112" spans="1:26" ht="12.75" customHeight="1" x14ac:dyDescent="0.2">
      <c r="A112" s="80"/>
      <c r="B112" s="80"/>
      <c r="C112" s="80"/>
      <c r="D112" s="114"/>
      <c r="E112" s="115"/>
      <c r="F112" s="115"/>
      <c r="G112" s="115"/>
      <c r="H112" s="115"/>
      <c r="I112" s="115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</row>
    <row r="113" spans="1:26" ht="12.75" customHeight="1" x14ac:dyDescent="0.2">
      <c r="A113" s="80"/>
      <c r="B113" s="80"/>
      <c r="C113" s="80"/>
      <c r="D113" s="114"/>
      <c r="E113" s="115"/>
      <c r="F113" s="115"/>
      <c r="G113" s="115"/>
      <c r="H113" s="115"/>
      <c r="I113" s="115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</row>
    <row r="114" spans="1:26" ht="12.75" customHeight="1" x14ac:dyDescent="0.2">
      <c r="A114" s="80"/>
      <c r="B114" s="80"/>
      <c r="C114" s="80"/>
      <c r="D114" s="114"/>
      <c r="E114" s="115"/>
      <c r="F114" s="115"/>
      <c r="G114" s="115"/>
      <c r="H114" s="115"/>
      <c r="I114" s="115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</row>
    <row r="115" spans="1:26" ht="12.75" customHeight="1" x14ac:dyDescent="0.2">
      <c r="A115" s="80"/>
      <c r="B115" s="80"/>
      <c r="C115" s="80"/>
      <c r="D115" s="114"/>
      <c r="E115" s="115"/>
      <c r="F115" s="115"/>
      <c r="G115" s="115"/>
      <c r="H115" s="115"/>
      <c r="I115" s="115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</row>
    <row r="116" spans="1:26" ht="12.75" customHeight="1" x14ac:dyDescent="0.2">
      <c r="A116" s="80"/>
      <c r="B116" s="80"/>
      <c r="C116" s="80"/>
      <c r="D116" s="114"/>
      <c r="E116" s="115"/>
      <c r="F116" s="115"/>
      <c r="G116" s="115"/>
      <c r="H116" s="115"/>
      <c r="I116" s="115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</row>
    <row r="117" spans="1:26" ht="12.75" customHeight="1" x14ac:dyDescent="0.2">
      <c r="A117" s="80"/>
      <c r="B117" s="80"/>
      <c r="C117" s="80"/>
      <c r="D117" s="114"/>
      <c r="E117" s="115"/>
      <c r="F117" s="115"/>
      <c r="G117" s="115"/>
      <c r="H117" s="115"/>
      <c r="I117" s="115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</row>
    <row r="118" spans="1:26" ht="12.75" customHeight="1" x14ac:dyDescent="0.2">
      <c r="A118" s="80"/>
      <c r="B118" s="80"/>
      <c r="C118" s="80"/>
      <c r="D118" s="114"/>
      <c r="E118" s="115"/>
      <c r="F118" s="115"/>
      <c r="G118" s="115"/>
      <c r="H118" s="115"/>
      <c r="I118" s="115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</row>
    <row r="119" spans="1:26" ht="12.75" customHeight="1" x14ac:dyDescent="0.2">
      <c r="A119" s="80"/>
      <c r="B119" s="80"/>
      <c r="C119" s="80"/>
      <c r="D119" s="114"/>
      <c r="E119" s="115"/>
      <c r="F119" s="115"/>
      <c r="G119" s="115"/>
      <c r="H119" s="115"/>
      <c r="I119" s="115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</row>
    <row r="120" spans="1:26" ht="12.75" customHeight="1" x14ac:dyDescent="0.2">
      <c r="A120" s="80"/>
      <c r="B120" s="80"/>
      <c r="C120" s="80"/>
      <c r="D120" s="114"/>
      <c r="E120" s="115"/>
      <c r="F120" s="115"/>
      <c r="G120" s="115"/>
      <c r="H120" s="115"/>
      <c r="I120" s="115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</row>
    <row r="121" spans="1:26" ht="12.75" customHeight="1" x14ac:dyDescent="0.2">
      <c r="A121" s="80"/>
      <c r="B121" s="80"/>
      <c r="C121" s="80"/>
      <c r="D121" s="114"/>
      <c r="E121" s="115"/>
      <c r="F121" s="115"/>
      <c r="G121" s="115"/>
      <c r="H121" s="115"/>
      <c r="I121" s="115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</row>
    <row r="122" spans="1:26" ht="12.75" customHeight="1" x14ac:dyDescent="0.2">
      <c r="A122" s="80"/>
      <c r="B122" s="80"/>
      <c r="C122" s="80"/>
      <c r="D122" s="114"/>
      <c r="E122" s="115"/>
      <c r="F122" s="115"/>
      <c r="G122" s="115"/>
      <c r="H122" s="115"/>
      <c r="I122" s="115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</row>
    <row r="123" spans="1:26" ht="12.75" customHeight="1" x14ac:dyDescent="0.2">
      <c r="A123" s="80"/>
      <c r="B123" s="80"/>
      <c r="C123" s="80"/>
      <c r="D123" s="114"/>
      <c r="E123" s="115"/>
      <c r="F123" s="115"/>
      <c r="G123" s="115"/>
      <c r="H123" s="115"/>
      <c r="I123" s="115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</row>
    <row r="124" spans="1:26" ht="12.75" customHeight="1" x14ac:dyDescent="0.2">
      <c r="A124" s="80"/>
      <c r="B124" s="80"/>
      <c r="C124" s="80"/>
      <c r="D124" s="114"/>
      <c r="E124" s="115"/>
      <c r="F124" s="115"/>
      <c r="G124" s="115"/>
      <c r="H124" s="115"/>
      <c r="I124" s="115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</row>
    <row r="125" spans="1:26" ht="12.75" customHeight="1" x14ac:dyDescent="0.2">
      <c r="A125" s="80"/>
      <c r="B125" s="80"/>
      <c r="C125" s="80"/>
      <c r="D125" s="114"/>
      <c r="E125" s="115"/>
      <c r="F125" s="115"/>
      <c r="G125" s="115"/>
      <c r="H125" s="115"/>
      <c r="I125" s="115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</row>
    <row r="126" spans="1:26" ht="12.75" customHeight="1" x14ac:dyDescent="0.2">
      <c r="A126" s="80"/>
      <c r="B126" s="80"/>
      <c r="C126" s="80"/>
      <c r="D126" s="114"/>
      <c r="E126" s="115"/>
      <c r="F126" s="115"/>
      <c r="G126" s="115"/>
      <c r="H126" s="115"/>
      <c r="I126" s="115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</row>
    <row r="127" spans="1:26" ht="12.75" customHeight="1" x14ac:dyDescent="0.2">
      <c r="A127" s="80"/>
      <c r="B127" s="80"/>
      <c r="C127" s="80"/>
      <c r="D127" s="114"/>
      <c r="E127" s="115"/>
      <c r="F127" s="115"/>
      <c r="G127" s="115"/>
      <c r="H127" s="115"/>
      <c r="I127" s="115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</row>
    <row r="128" spans="1:26" ht="12.75" customHeight="1" x14ac:dyDescent="0.2">
      <c r="A128" s="80"/>
      <c r="B128" s="80"/>
      <c r="C128" s="80"/>
      <c r="D128" s="114"/>
      <c r="E128" s="115"/>
      <c r="F128" s="115"/>
      <c r="G128" s="115"/>
      <c r="H128" s="115"/>
      <c r="I128" s="115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</row>
    <row r="129" spans="1:26" ht="12.75" customHeight="1" x14ac:dyDescent="0.2">
      <c r="A129" s="80"/>
      <c r="B129" s="80"/>
      <c r="C129" s="80"/>
      <c r="D129" s="114"/>
      <c r="E129" s="115"/>
      <c r="F129" s="115"/>
      <c r="G129" s="115"/>
      <c r="H129" s="115"/>
      <c r="I129" s="115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</row>
    <row r="130" spans="1:26" ht="12.75" customHeight="1" x14ac:dyDescent="0.2">
      <c r="A130" s="80"/>
      <c r="B130" s="80"/>
      <c r="C130" s="80"/>
      <c r="D130" s="114"/>
      <c r="E130" s="115"/>
      <c r="F130" s="115"/>
      <c r="G130" s="115"/>
      <c r="H130" s="115"/>
      <c r="I130" s="115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</row>
    <row r="131" spans="1:26" ht="12.75" customHeight="1" x14ac:dyDescent="0.2">
      <c r="A131" s="80"/>
      <c r="B131" s="80"/>
      <c r="C131" s="80"/>
      <c r="D131" s="114"/>
      <c r="E131" s="115"/>
      <c r="F131" s="115"/>
      <c r="G131" s="115"/>
      <c r="H131" s="115"/>
      <c r="I131" s="115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</row>
    <row r="132" spans="1:26" ht="12.75" customHeight="1" x14ac:dyDescent="0.2">
      <c r="A132" s="80"/>
      <c r="B132" s="80"/>
      <c r="C132" s="80"/>
      <c r="D132" s="114"/>
      <c r="E132" s="115"/>
      <c r="F132" s="115"/>
      <c r="G132" s="115"/>
      <c r="H132" s="115"/>
      <c r="I132" s="115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spans="1:26" ht="12.75" customHeight="1" x14ac:dyDescent="0.2">
      <c r="A133" s="80"/>
      <c r="B133" s="80"/>
      <c r="C133" s="80"/>
      <c r="D133" s="114"/>
      <c r="E133" s="115"/>
      <c r="F133" s="115"/>
      <c r="G133" s="115"/>
      <c r="H133" s="115"/>
      <c r="I133" s="115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 spans="1:26" ht="12.75" customHeight="1" x14ac:dyDescent="0.2">
      <c r="A134" s="80"/>
      <c r="B134" s="80"/>
      <c r="C134" s="80"/>
      <c r="D134" s="114"/>
      <c r="E134" s="115"/>
      <c r="F134" s="115"/>
      <c r="G134" s="115"/>
      <c r="H134" s="115"/>
      <c r="I134" s="115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 spans="1:26" ht="12.75" customHeight="1" x14ac:dyDescent="0.2">
      <c r="A135" s="80"/>
      <c r="B135" s="80"/>
      <c r="C135" s="80"/>
      <c r="D135" s="114"/>
      <c r="E135" s="115"/>
      <c r="F135" s="115"/>
      <c r="G135" s="115"/>
      <c r="H135" s="115"/>
      <c r="I135" s="115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 spans="1:26" ht="12.75" customHeight="1" x14ac:dyDescent="0.2">
      <c r="A136" s="80"/>
      <c r="B136" s="80"/>
      <c r="C136" s="80"/>
      <c r="D136" s="114"/>
      <c r="E136" s="115"/>
      <c r="F136" s="115"/>
      <c r="G136" s="115"/>
      <c r="H136" s="115"/>
      <c r="I136" s="115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 spans="1:26" ht="12.75" customHeight="1" x14ac:dyDescent="0.2">
      <c r="A137" s="80"/>
      <c r="B137" s="80"/>
      <c r="C137" s="80"/>
      <c r="D137" s="114"/>
      <c r="E137" s="115"/>
      <c r="F137" s="115"/>
      <c r="G137" s="115"/>
      <c r="H137" s="115"/>
      <c r="I137" s="115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</row>
    <row r="138" spans="1:26" ht="12.75" customHeight="1" x14ac:dyDescent="0.2">
      <c r="A138" s="80"/>
      <c r="B138" s="80"/>
      <c r="C138" s="80"/>
      <c r="D138" s="114"/>
      <c r="E138" s="115"/>
      <c r="F138" s="115"/>
      <c r="G138" s="115"/>
      <c r="H138" s="115"/>
      <c r="I138" s="115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</row>
    <row r="139" spans="1:26" ht="12.75" customHeight="1" x14ac:dyDescent="0.2">
      <c r="A139" s="80"/>
      <c r="B139" s="80"/>
      <c r="C139" s="80"/>
      <c r="D139" s="114"/>
      <c r="E139" s="115"/>
      <c r="F139" s="115"/>
      <c r="G139" s="115"/>
      <c r="H139" s="115"/>
      <c r="I139" s="115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</row>
    <row r="140" spans="1:26" ht="12.75" customHeight="1" x14ac:dyDescent="0.2">
      <c r="A140" s="80"/>
      <c r="B140" s="80"/>
      <c r="C140" s="80"/>
      <c r="D140" s="114"/>
      <c r="E140" s="115"/>
      <c r="F140" s="115"/>
      <c r="G140" s="115"/>
      <c r="H140" s="115"/>
      <c r="I140" s="115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</row>
    <row r="141" spans="1:26" ht="12.75" customHeight="1" x14ac:dyDescent="0.2">
      <c r="A141" s="80"/>
      <c r="B141" s="80"/>
      <c r="C141" s="80"/>
      <c r="D141" s="114"/>
      <c r="E141" s="115"/>
      <c r="F141" s="115"/>
      <c r="G141" s="115"/>
      <c r="H141" s="115"/>
      <c r="I141" s="115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</row>
    <row r="142" spans="1:26" ht="12.75" customHeight="1" x14ac:dyDescent="0.2">
      <c r="A142" s="80"/>
      <c r="B142" s="80"/>
      <c r="C142" s="80"/>
      <c r="D142" s="114"/>
      <c r="E142" s="115"/>
      <c r="F142" s="115"/>
      <c r="G142" s="115"/>
      <c r="H142" s="115"/>
      <c r="I142" s="115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</row>
    <row r="143" spans="1:26" ht="12.75" customHeight="1" x14ac:dyDescent="0.2">
      <c r="A143" s="80"/>
      <c r="B143" s="80"/>
      <c r="C143" s="80"/>
      <c r="D143" s="114"/>
      <c r="E143" s="115"/>
      <c r="F143" s="115"/>
      <c r="G143" s="115"/>
      <c r="H143" s="115"/>
      <c r="I143" s="115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</row>
    <row r="144" spans="1:26" ht="12.75" customHeight="1" x14ac:dyDescent="0.2">
      <c r="A144" s="80"/>
      <c r="B144" s="80"/>
      <c r="C144" s="80"/>
      <c r="D144" s="114"/>
      <c r="E144" s="115"/>
      <c r="F144" s="115"/>
      <c r="G144" s="115"/>
      <c r="H144" s="115"/>
      <c r="I144" s="115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</row>
    <row r="145" spans="1:26" ht="12.75" customHeight="1" x14ac:dyDescent="0.2">
      <c r="A145" s="80"/>
      <c r="B145" s="80"/>
      <c r="C145" s="80"/>
      <c r="D145" s="114"/>
      <c r="E145" s="115"/>
      <c r="F145" s="115"/>
      <c r="G145" s="115"/>
      <c r="H145" s="115"/>
      <c r="I145" s="115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</row>
    <row r="146" spans="1:26" ht="12.75" customHeight="1" x14ac:dyDescent="0.2">
      <c r="A146" s="80"/>
      <c r="B146" s="80"/>
      <c r="C146" s="80"/>
      <c r="D146" s="114"/>
      <c r="E146" s="115"/>
      <c r="F146" s="115"/>
      <c r="G146" s="115"/>
      <c r="H146" s="115"/>
      <c r="I146" s="115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</row>
    <row r="147" spans="1:26" ht="12.75" customHeight="1" x14ac:dyDescent="0.2">
      <c r="A147" s="80"/>
      <c r="B147" s="80"/>
      <c r="C147" s="80"/>
      <c r="D147" s="114"/>
      <c r="E147" s="115"/>
      <c r="F147" s="115"/>
      <c r="G147" s="115"/>
      <c r="H147" s="115"/>
      <c r="I147" s="115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</row>
    <row r="148" spans="1:26" ht="12.75" customHeight="1" x14ac:dyDescent="0.2">
      <c r="A148" s="80"/>
      <c r="B148" s="80"/>
      <c r="C148" s="80"/>
      <c r="D148" s="114"/>
      <c r="E148" s="115"/>
      <c r="F148" s="115"/>
      <c r="G148" s="115"/>
      <c r="H148" s="115"/>
      <c r="I148" s="115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</row>
    <row r="149" spans="1:26" ht="12.75" customHeight="1" x14ac:dyDescent="0.2">
      <c r="A149" s="80"/>
      <c r="B149" s="80"/>
      <c r="C149" s="80"/>
      <c r="D149" s="114"/>
      <c r="E149" s="115"/>
      <c r="F149" s="115"/>
      <c r="G149" s="115"/>
      <c r="H149" s="115"/>
      <c r="I149" s="115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</row>
    <row r="150" spans="1:26" ht="12.75" customHeight="1" x14ac:dyDescent="0.2">
      <c r="A150" s="80"/>
      <c r="B150" s="80"/>
      <c r="C150" s="80"/>
      <c r="D150" s="114"/>
      <c r="E150" s="115"/>
      <c r="F150" s="115"/>
      <c r="G150" s="115"/>
      <c r="H150" s="115"/>
      <c r="I150" s="115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</row>
    <row r="151" spans="1:26" ht="12.75" customHeight="1" x14ac:dyDescent="0.2">
      <c r="A151" s="80"/>
      <c r="B151" s="80"/>
      <c r="C151" s="80"/>
      <c r="D151" s="114"/>
      <c r="E151" s="115"/>
      <c r="F151" s="115"/>
      <c r="G151" s="115"/>
      <c r="H151" s="115"/>
      <c r="I151" s="115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</row>
    <row r="152" spans="1:26" ht="12.75" customHeight="1" x14ac:dyDescent="0.2">
      <c r="A152" s="80"/>
      <c r="B152" s="80"/>
      <c r="C152" s="80"/>
      <c r="D152" s="114"/>
      <c r="E152" s="115"/>
      <c r="F152" s="115"/>
      <c r="G152" s="115"/>
      <c r="H152" s="115"/>
      <c r="I152" s="115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</row>
    <row r="153" spans="1:26" ht="12.75" customHeight="1" x14ac:dyDescent="0.2">
      <c r="A153" s="80"/>
      <c r="B153" s="80"/>
      <c r="C153" s="80"/>
      <c r="D153" s="114"/>
      <c r="E153" s="115"/>
      <c r="F153" s="115"/>
      <c r="G153" s="115"/>
      <c r="H153" s="115"/>
      <c r="I153" s="115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</row>
    <row r="154" spans="1:26" ht="12.75" customHeight="1" x14ac:dyDescent="0.2">
      <c r="A154" s="80"/>
      <c r="B154" s="80"/>
      <c r="C154" s="80"/>
      <c r="D154" s="114"/>
      <c r="E154" s="115"/>
      <c r="F154" s="115"/>
      <c r="G154" s="115"/>
      <c r="H154" s="115"/>
      <c r="I154" s="115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</row>
    <row r="155" spans="1:26" ht="12.75" customHeight="1" x14ac:dyDescent="0.2">
      <c r="A155" s="80"/>
      <c r="B155" s="80"/>
      <c r="C155" s="80"/>
      <c r="D155" s="114"/>
      <c r="E155" s="115"/>
      <c r="F155" s="115"/>
      <c r="G155" s="115"/>
      <c r="H155" s="115"/>
      <c r="I155" s="115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</row>
    <row r="156" spans="1:26" ht="12.75" customHeight="1" x14ac:dyDescent="0.2">
      <c r="A156" s="80"/>
      <c r="B156" s="80"/>
      <c r="C156" s="80"/>
      <c r="D156" s="114"/>
      <c r="E156" s="115"/>
      <c r="F156" s="115"/>
      <c r="G156" s="115"/>
      <c r="H156" s="115"/>
      <c r="I156" s="115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</row>
    <row r="157" spans="1:26" ht="12.75" customHeight="1" x14ac:dyDescent="0.2">
      <c r="A157" s="80"/>
      <c r="B157" s="80"/>
      <c r="C157" s="80"/>
      <c r="D157" s="114"/>
      <c r="E157" s="115"/>
      <c r="F157" s="115"/>
      <c r="G157" s="115"/>
      <c r="H157" s="115"/>
      <c r="I157" s="115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</row>
    <row r="158" spans="1:26" ht="12.75" customHeight="1" x14ac:dyDescent="0.2">
      <c r="A158" s="80"/>
      <c r="B158" s="80"/>
      <c r="C158" s="80"/>
      <c r="D158" s="114"/>
      <c r="E158" s="115"/>
      <c r="F158" s="115"/>
      <c r="G158" s="115"/>
      <c r="H158" s="115"/>
      <c r="I158" s="115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</row>
    <row r="159" spans="1:26" ht="12.75" customHeight="1" x14ac:dyDescent="0.2">
      <c r="A159" s="80"/>
      <c r="B159" s="80"/>
      <c r="C159" s="80"/>
      <c r="D159" s="114"/>
      <c r="E159" s="115"/>
      <c r="F159" s="115"/>
      <c r="G159" s="115"/>
      <c r="H159" s="115"/>
      <c r="I159" s="115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</row>
    <row r="160" spans="1:26" ht="12.75" customHeight="1" x14ac:dyDescent="0.2">
      <c r="A160" s="80"/>
      <c r="B160" s="80"/>
      <c r="C160" s="80"/>
      <c r="D160" s="114"/>
      <c r="E160" s="115"/>
      <c r="F160" s="115"/>
      <c r="G160" s="115"/>
      <c r="H160" s="115"/>
      <c r="I160" s="115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</row>
    <row r="161" spans="1:26" ht="12.75" customHeight="1" x14ac:dyDescent="0.2">
      <c r="A161" s="80"/>
      <c r="B161" s="80"/>
      <c r="C161" s="80"/>
      <c r="D161" s="114"/>
      <c r="E161" s="115"/>
      <c r="F161" s="115"/>
      <c r="G161" s="115"/>
      <c r="H161" s="115"/>
      <c r="I161" s="115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</row>
    <row r="162" spans="1:26" ht="12.75" customHeight="1" x14ac:dyDescent="0.2">
      <c r="A162" s="80"/>
      <c r="B162" s="80"/>
      <c r="C162" s="80"/>
      <c r="D162" s="114"/>
      <c r="E162" s="115"/>
      <c r="F162" s="115"/>
      <c r="G162" s="115"/>
      <c r="H162" s="115"/>
      <c r="I162" s="115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</row>
    <row r="163" spans="1:26" ht="12.75" customHeight="1" x14ac:dyDescent="0.2">
      <c r="A163" s="80"/>
      <c r="B163" s="80"/>
      <c r="C163" s="80"/>
      <c r="D163" s="114"/>
      <c r="E163" s="115"/>
      <c r="F163" s="115"/>
      <c r="G163" s="115"/>
      <c r="H163" s="115"/>
      <c r="I163" s="115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</row>
    <row r="164" spans="1:26" ht="12.75" customHeight="1" x14ac:dyDescent="0.2">
      <c r="A164" s="80"/>
      <c r="B164" s="80"/>
      <c r="C164" s="80"/>
      <c r="D164" s="114"/>
      <c r="E164" s="115"/>
      <c r="F164" s="115"/>
      <c r="G164" s="115"/>
      <c r="H164" s="115"/>
      <c r="I164" s="115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</row>
    <row r="165" spans="1:26" ht="12.75" customHeight="1" x14ac:dyDescent="0.2">
      <c r="A165" s="80"/>
      <c r="B165" s="80"/>
      <c r="C165" s="80"/>
      <c r="D165" s="114"/>
      <c r="E165" s="115"/>
      <c r="F165" s="115"/>
      <c r="G165" s="115"/>
      <c r="H165" s="115"/>
      <c r="I165" s="115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</row>
    <row r="166" spans="1:26" ht="12.75" customHeight="1" x14ac:dyDescent="0.2">
      <c r="A166" s="80"/>
      <c r="B166" s="80"/>
      <c r="C166" s="80"/>
      <c r="D166" s="114"/>
      <c r="E166" s="115"/>
      <c r="F166" s="115"/>
      <c r="G166" s="115"/>
      <c r="H166" s="115"/>
      <c r="I166" s="115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</row>
    <row r="167" spans="1:26" ht="12.75" customHeight="1" x14ac:dyDescent="0.2">
      <c r="A167" s="80"/>
      <c r="B167" s="80"/>
      <c r="C167" s="80"/>
      <c r="D167" s="114"/>
      <c r="E167" s="115"/>
      <c r="F167" s="115"/>
      <c r="G167" s="115"/>
      <c r="H167" s="115"/>
      <c r="I167" s="115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</row>
    <row r="168" spans="1:26" ht="12.75" customHeight="1" x14ac:dyDescent="0.2">
      <c r="A168" s="80"/>
      <c r="B168" s="80"/>
      <c r="C168" s="80"/>
      <c r="D168" s="114"/>
      <c r="E168" s="115"/>
      <c r="F168" s="115"/>
      <c r="G168" s="115"/>
      <c r="H168" s="115"/>
      <c r="I168" s="115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</row>
    <row r="169" spans="1:26" ht="12.75" customHeight="1" x14ac:dyDescent="0.2">
      <c r="A169" s="80"/>
      <c r="B169" s="80"/>
      <c r="C169" s="80"/>
      <c r="D169" s="114"/>
      <c r="E169" s="115"/>
      <c r="F169" s="115"/>
      <c r="G169" s="115"/>
      <c r="H169" s="115"/>
      <c r="I169" s="115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</row>
    <row r="170" spans="1:26" ht="12.75" customHeight="1" x14ac:dyDescent="0.2">
      <c r="A170" s="80"/>
      <c r="B170" s="80"/>
      <c r="C170" s="80"/>
      <c r="D170" s="114"/>
      <c r="E170" s="115"/>
      <c r="F170" s="115"/>
      <c r="G170" s="115"/>
      <c r="H170" s="115"/>
      <c r="I170" s="115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</row>
    <row r="171" spans="1:26" ht="12.75" customHeight="1" x14ac:dyDescent="0.2">
      <c r="A171" s="80"/>
      <c r="B171" s="80"/>
      <c r="C171" s="80"/>
      <c r="D171" s="114"/>
      <c r="E171" s="115"/>
      <c r="F171" s="115"/>
      <c r="G171" s="115"/>
      <c r="H171" s="115"/>
      <c r="I171" s="115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</row>
    <row r="172" spans="1:26" ht="12.75" customHeight="1" x14ac:dyDescent="0.2">
      <c r="A172" s="80"/>
      <c r="B172" s="80"/>
      <c r="C172" s="80"/>
      <c r="D172" s="114"/>
      <c r="E172" s="115"/>
      <c r="F172" s="115"/>
      <c r="G172" s="115"/>
      <c r="H172" s="115"/>
      <c r="I172" s="115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</row>
    <row r="173" spans="1:26" ht="12.75" customHeight="1" x14ac:dyDescent="0.2">
      <c r="A173" s="80"/>
      <c r="B173" s="80"/>
      <c r="C173" s="80"/>
      <c r="D173" s="114"/>
      <c r="E173" s="115"/>
      <c r="F173" s="115"/>
      <c r="G173" s="115"/>
      <c r="H173" s="115"/>
      <c r="I173" s="115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</row>
    <row r="174" spans="1:26" ht="12.75" customHeight="1" x14ac:dyDescent="0.2">
      <c r="A174" s="80"/>
      <c r="B174" s="80"/>
      <c r="C174" s="80"/>
      <c r="D174" s="114"/>
      <c r="E174" s="115"/>
      <c r="F174" s="115"/>
      <c r="G174" s="115"/>
      <c r="H174" s="115"/>
      <c r="I174" s="115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</row>
    <row r="175" spans="1:26" ht="12.75" customHeight="1" x14ac:dyDescent="0.2">
      <c r="A175" s="80"/>
      <c r="B175" s="80"/>
      <c r="C175" s="80"/>
      <c r="D175" s="114"/>
      <c r="E175" s="115"/>
      <c r="F175" s="115"/>
      <c r="G175" s="115"/>
      <c r="H175" s="115"/>
      <c r="I175" s="115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</row>
    <row r="176" spans="1:26" ht="12.75" customHeight="1" x14ac:dyDescent="0.2">
      <c r="A176" s="80"/>
      <c r="B176" s="80"/>
      <c r="C176" s="80"/>
      <c r="D176" s="114"/>
      <c r="E176" s="115"/>
      <c r="F176" s="115"/>
      <c r="G176" s="115"/>
      <c r="H176" s="115"/>
      <c r="I176" s="115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</row>
    <row r="177" spans="1:26" ht="12.75" customHeight="1" x14ac:dyDescent="0.2">
      <c r="A177" s="80"/>
      <c r="B177" s="80"/>
      <c r="C177" s="80"/>
      <c r="D177" s="114"/>
      <c r="E177" s="115"/>
      <c r="F177" s="115"/>
      <c r="G177" s="115"/>
      <c r="H177" s="115"/>
      <c r="I177" s="115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</row>
    <row r="178" spans="1:26" ht="12.75" customHeight="1" x14ac:dyDescent="0.2">
      <c r="A178" s="80"/>
      <c r="B178" s="80"/>
      <c r="C178" s="80"/>
      <c r="D178" s="114"/>
      <c r="E178" s="115"/>
      <c r="F178" s="115"/>
      <c r="G178" s="115"/>
      <c r="H178" s="115"/>
      <c r="I178" s="115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</row>
    <row r="179" spans="1:26" ht="12.75" customHeight="1" x14ac:dyDescent="0.2">
      <c r="A179" s="80"/>
      <c r="B179" s="80"/>
      <c r="C179" s="80"/>
      <c r="D179" s="114"/>
      <c r="E179" s="115"/>
      <c r="F179" s="115"/>
      <c r="G179" s="115"/>
      <c r="H179" s="115"/>
      <c r="I179" s="115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</row>
    <row r="180" spans="1:26" ht="12.75" customHeight="1" x14ac:dyDescent="0.2">
      <c r="A180" s="80"/>
      <c r="B180" s="80"/>
      <c r="C180" s="80"/>
      <c r="D180" s="114"/>
      <c r="E180" s="115"/>
      <c r="F180" s="115"/>
      <c r="G180" s="115"/>
      <c r="H180" s="115"/>
      <c r="I180" s="115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</row>
    <row r="181" spans="1:26" ht="12.75" customHeight="1" x14ac:dyDescent="0.2">
      <c r="A181" s="80"/>
      <c r="B181" s="80"/>
      <c r="C181" s="80"/>
      <c r="D181" s="114"/>
      <c r="E181" s="115"/>
      <c r="F181" s="115"/>
      <c r="G181" s="115"/>
      <c r="H181" s="115"/>
      <c r="I181" s="115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</row>
    <row r="182" spans="1:26" ht="12.75" customHeight="1" x14ac:dyDescent="0.2">
      <c r="A182" s="80"/>
      <c r="B182" s="80"/>
      <c r="C182" s="80"/>
      <c r="D182" s="114"/>
      <c r="E182" s="115"/>
      <c r="F182" s="115"/>
      <c r="G182" s="115"/>
      <c r="H182" s="115"/>
      <c r="I182" s="115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</row>
    <row r="183" spans="1:26" ht="12.75" customHeight="1" x14ac:dyDescent="0.2">
      <c r="A183" s="80"/>
      <c r="B183" s="80"/>
      <c r="C183" s="80"/>
      <c r="D183" s="114"/>
      <c r="E183" s="115"/>
      <c r="F183" s="115"/>
      <c r="G183" s="115"/>
      <c r="H183" s="115"/>
      <c r="I183" s="115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</row>
    <row r="184" spans="1:26" ht="12.75" customHeight="1" x14ac:dyDescent="0.2">
      <c r="A184" s="80"/>
      <c r="B184" s="80"/>
      <c r="C184" s="80"/>
      <c r="D184" s="114"/>
      <c r="E184" s="115"/>
      <c r="F184" s="115"/>
      <c r="G184" s="115"/>
      <c r="H184" s="115"/>
      <c r="I184" s="115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</row>
    <row r="185" spans="1:26" ht="12.75" customHeight="1" x14ac:dyDescent="0.2">
      <c r="A185" s="80"/>
      <c r="B185" s="80"/>
      <c r="C185" s="80"/>
      <c r="D185" s="114"/>
      <c r="E185" s="115"/>
      <c r="F185" s="115"/>
      <c r="G185" s="115"/>
      <c r="H185" s="115"/>
      <c r="I185" s="115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</row>
    <row r="186" spans="1:26" ht="12.75" customHeight="1" x14ac:dyDescent="0.2">
      <c r="A186" s="80"/>
      <c r="B186" s="80"/>
      <c r="C186" s="80"/>
      <c r="D186" s="114"/>
      <c r="E186" s="115"/>
      <c r="F186" s="115"/>
      <c r="G186" s="115"/>
      <c r="H186" s="115"/>
      <c r="I186" s="115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</row>
    <row r="187" spans="1:26" ht="12.75" customHeight="1" x14ac:dyDescent="0.2">
      <c r="A187" s="80"/>
      <c r="B187" s="80"/>
      <c r="C187" s="80"/>
      <c r="D187" s="114"/>
      <c r="E187" s="115"/>
      <c r="F187" s="115"/>
      <c r="G187" s="115"/>
      <c r="H187" s="115"/>
      <c r="I187" s="115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</row>
    <row r="188" spans="1:26" ht="12.75" customHeight="1" x14ac:dyDescent="0.2">
      <c r="A188" s="80"/>
      <c r="B188" s="80"/>
      <c r="C188" s="80"/>
      <c r="D188" s="114"/>
      <c r="E188" s="115"/>
      <c r="F188" s="115"/>
      <c r="G188" s="115"/>
      <c r="H188" s="115"/>
      <c r="I188" s="115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</row>
    <row r="189" spans="1:26" ht="12.75" customHeight="1" x14ac:dyDescent="0.2">
      <c r="A189" s="80"/>
      <c r="B189" s="80"/>
      <c r="C189" s="80"/>
      <c r="D189" s="114"/>
      <c r="E189" s="115"/>
      <c r="F189" s="115"/>
      <c r="G189" s="115"/>
      <c r="H189" s="115"/>
      <c r="I189" s="115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</row>
    <row r="190" spans="1:26" ht="12.75" customHeight="1" x14ac:dyDescent="0.2">
      <c r="A190" s="80"/>
      <c r="B190" s="80"/>
      <c r="C190" s="80"/>
      <c r="D190" s="114"/>
      <c r="E190" s="115"/>
      <c r="F190" s="115"/>
      <c r="G190" s="115"/>
      <c r="H190" s="115"/>
      <c r="I190" s="115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</row>
    <row r="191" spans="1:26" ht="12.75" customHeight="1" x14ac:dyDescent="0.2">
      <c r="A191" s="80"/>
      <c r="B191" s="80"/>
      <c r="C191" s="80"/>
      <c r="D191" s="114"/>
      <c r="E191" s="115"/>
      <c r="F191" s="115"/>
      <c r="G191" s="115"/>
      <c r="H191" s="115"/>
      <c r="I191" s="115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</row>
    <row r="192" spans="1:26" ht="12.75" customHeight="1" x14ac:dyDescent="0.2">
      <c r="A192" s="80"/>
      <c r="B192" s="80"/>
      <c r="C192" s="80"/>
      <c r="D192" s="114"/>
      <c r="E192" s="115"/>
      <c r="F192" s="115"/>
      <c r="G192" s="115"/>
      <c r="H192" s="115"/>
      <c r="I192" s="115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</row>
    <row r="193" spans="1:26" ht="12.75" customHeight="1" x14ac:dyDescent="0.2">
      <c r="A193" s="80"/>
      <c r="B193" s="80"/>
      <c r="C193" s="80"/>
      <c r="D193" s="114"/>
      <c r="E193" s="115"/>
      <c r="F193" s="115"/>
      <c r="G193" s="115"/>
      <c r="H193" s="115"/>
      <c r="I193" s="115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</row>
    <row r="194" spans="1:26" ht="12.75" customHeight="1" x14ac:dyDescent="0.2">
      <c r="A194" s="80"/>
      <c r="B194" s="80"/>
      <c r="C194" s="80"/>
      <c r="D194" s="114"/>
      <c r="E194" s="115"/>
      <c r="F194" s="115"/>
      <c r="G194" s="115"/>
      <c r="H194" s="115"/>
      <c r="I194" s="115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</row>
    <row r="195" spans="1:26" ht="12.75" customHeight="1" x14ac:dyDescent="0.2">
      <c r="A195" s="80"/>
      <c r="B195" s="80"/>
      <c r="C195" s="80"/>
      <c r="D195" s="114"/>
      <c r="E195" s="115"/>
      <c r="F195" s="115"/>
      <c r="G195" s="115"/>
      <c r="H195" s="115"/>
      <c r="I195" s="115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</row>
    <row r="196" spans="1:26" ht="12.75" customHeight="1" x14ac:dyDescent="0.2">
      <c r="A196" s="80"/>
      <c r="B196" s="80"/>
      <c r="C196" s="80"/>
      <c r="D196" s="114"/>
      <c r="E196" s="115"/>
      <c r="F196" s="115"/>
      <c r="G196" s="115"/>
      <c r="H196" s="115"/>
      <c r="I196" s="115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</row>
    <row r="197" spans="1:26" ht="12.75" customHeight="1" x14ac:dyDescent="0.2">
      <c r="A197" s="80"/>
      <c r="B197" s="80"/>
      <c r="C197" s="80"/>
      <c r="D197" s="114"/>
      <c r="E197" s="115"/>
      <c r="F197" s="115"/>
      <c r="G197" s="115"/>
      <c r="H197" s="115"/>
      <c r="I197" s="115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</row>
    <row r="198" spans="1:26" ht="12.75" customHeight="1" x14ac:dyDescent="0.2">
      <c r="A198" s="80"/>
      <c r="B198" s="80"/>
      <c r="C198" s="80"/>
      <c r="D198" s="114"/>
      <c r="E198" s="115"/>
      <c r="F198" s="115"/>
      <c r="G198" s="115"/>
      <c r="H198" s="115"/>
      <c r="I198" s="115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</row>
    <row r="199" spans="1:26" ht="12.75" customHeight="1" x14ac:dyDescent="0.2">
      <c r="A199" s="80"/>
      <c r="B199" s="80"/>
      <c r="C199" s="80"/>
      <c r="D199" s="114"/>
      <c r="E199" s="115"/>
      <c r="F199" s="115"/>
      <c r="G199" s="115"/>
      <c r="H199" s="115"/>
      <c r="I199" s="115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</row>
    <row r="200" spans="1:26" ht="12.75" customHeight="1" x14ac:dyDescent="0.2">
      <c r="A200" s="80"/>
      <c r="B200" s="80"/>
      <c r="C200" s="80"/>
      <c r="D200" s="114"/>
      <c r="E200" s="115"/>
      <c r="F200" s="115"/>
      <c r="G200" s="115"/>
      <c r="H200" s="115"/>
      <c r="I200" s="115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</row>
    <row r="201" spans="1:26" ht="12.75" customHeight="1" x14ac:dyDescent="0.2">
      <c r="A201" s="80"/>
      <c r="B201" s="80"/>
      <c r="C201" s="80"/>
      <c r="D201" s="114"/>
      <c r="E201" s="115"/>
      <c r="F201" s="115"/>
      <c r="G201" s="115"/>
      <c r="H201" s="115"/>
      <c r="I201" s="115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</row>
    <row r="202" spans="1:26" ht="12.75" customHeight="1" x14ac:dyDescent="0.2">
      <c r="A202" s="80"/>
      <c r="B202" s="80"/>
      <c r="C202" s="80"/>
      <c r="D202" s="114"/>
      <c r="E202" s="115"/>
      <c r="F202" s="115"/>
      <c r="G202" s="115"/>
      <c r="H202" s="115"/>
      <c r="I202" s="115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</row>
    <row r="203" spans="1:26" ht="12.75" customHeight="1" x14ac:dyDescent="0.2">
      <c r="A203" s="80"/>
      <c r="B203" s="80"/>
      <c r="C203" s="80"/>
      <c r="D203" s="114"/>
      <c r="E203" s="115"/>
      <c r="F203" s="115"/>
      <c r="G203" s="115"/>
      <c r="H203" s="115"/>
      <c r="I203" s="115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</row>
    <row r="204" spans="1:26" ht="12.75" customHeight="1" x14ac:dyDescent="0.2">
      <c r="A204" s="80"/>
      <c r="B204" s="80"/>
      <c r="C204" s="80"/>
      <c r="D204" s="114"/>
      <c r="E204" s="115"/>
      <c r="F204" s="115"/>
      <c r="G204" s="115"/>
      <c r="H204" s="115"/>
      <c r="I204" s="115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</row>
    <row r="205" spans="1:26" ht="12.75" customHeight="1" x14ac:dyDescent="0.2">
      <c r="A205" s="80"/>
      <c r="B205" s="80"/>
      <c r="C205" s="80"/>
      <c r="D205" s="114"/>
      <c r="E205" s="115"/>
      <c r="F205" s="115"/>
      <c r="G205" s="115"/>
      <c r="H205" s="115"/>
      <c r="I205" s="115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</row>
    <row r="206" spans="1:26" ht="12.75" customHeight="1" x14ac:dyDescent="0.2">
      <c r="A206" s="80"/>
      <c r="B206" s="80"/>
      <c r="C206" s="80"/>
      <c r="D206" s="114"/>
      <c r="E206" s="115"/>
      <c r="F206" s="115"/>
      <c r="G206" s="115"/>
      <c r="H206" s="115"/>
      <c r="I206" s="115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</row>
    <row r="207" spans="1:26" ht="12.75" customHeight="1" x14ac:dyDescent="0.2">
      <c r="A207" s="80"/>
      <c r="B207" s="80"/>
      <c r="C207" s="80"/>
      <c r="D207" s="114"/>
      <c r="E207" s="115"/>
      <c r="F207" s="115"/>
      <c r="G207" s="115"/>
      <c r="H207" s="115"/>
      <c r="I207" s="115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</row>
    <row r="208" spans="1:26" ht="12.75" customHeight="1" x14ac:dyDescent="0.2">
      <c r="A208" s="80"/>
      <c r="B208" s="80"/>
      <c r="C208" s="80"/>
      <c r="D208" s="114"/>
      <c r="E208" s="115"/>
      <c r="F208" s="115"/>
      <c r="G208" s="115"/>
      <c r="H208" s="115"/>
      <c r="I208" s="115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</row>
    <row r="209" spans="1:26" ht="12.75" customHeight="1" x14ac:dyDescent="0.2">
      <c r="A209" s="80"/>
      <c r="B209" s="80"/>
      <c r="C209" s="80"/>
      <c r="D209" s="114"/>
      <c r="E209" s="115"/>
      <c r="F209" s="115"/>
      <c r="G209" s="115"/>
      <c r="H209" s="115"/>
      <c r="I209" s="115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</row>
    <row r="210" spans="1:26" ht="12.75" customHeight="1" x14ac:dyDescent="0.2">
      <c r="A210" s="80"/>
      <c r="B210" s="80"/>
      <c r="C210" s="80"/>
      <c r="D210" s="114"/>
      <c r="E210" s="115"/>
      <c r="F210" s="115"/>
      <c r="G210" s="115"/>
      <c r="H210" s="115"/>
      <c r="I210" s="115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</row>
    <row r="211" spans="1:26" ht="12.75" customHeight="1" x14ac:dyDescent="0.2">
      <c r="A211" s="80"/>
      <c r="B211" s="80"/>
      <c r="C211" s="80"/>
      <c r="D211" s="114"/>
      <c r="E211" s="115"/>
      <c r="F211" s="115"/>
      <c r="G211" s="115"/>
      <c r="H211" s="115"/>
      <c r="I211" s="115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</row>
    <row r="212" spans="1:26" ht="12.75" customHeight="1" x14ac:dyDescent="0.2">
      <c r="A212" s="80"/>
      <c r="B212" s="80"/>
      <c r="C212" s="80"/>
      <c r="D212" s="114"/>
      <c r="E212" s="115"/>
      <c r="F212" s="115"/>
      <c r="G212" s="115"/>
      <c r="H212" s="115"/>
      <c r="I212" s="115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</row>
    <row r="213" spans="1:26" ht="12.75" customHeight="1" x14ac:dyDescent="0.2">
      <c r="A213" s="80"/>
      <c r="B213" s="80"/>
      <c r="C213" s="80"/>
      <c r="D213" s="114"/>
      <c r="E213" s="115"/>
      <c r="F213" s="115"/>
      <c r="G213" s="115"/>
      <c r="H213" s="115"/>
      <c r="I213" s="115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</row>
    <row r="214" spans="1:26" ht="12.75" customHeight="1" x14ac:dyDescent="0.2">
      <c r="A214" s="80"/>
      <c r="B214" s="80"/>
      <c r="C214" s="80"/>
      <c r="D214" s="114"/>
      <c r="E214" s="115"/>
      <c r="F214" s="115"/>
      <c r="G214" s="115"/>
      <c r="H214" s="115"/>
      <c r="I214" s="115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</row>
    <row r="215" spans="1:26" ht="12.75" customHeight="1" x14ac:dyDescent="0.2">
      <c r="A215" s="80"/>
      <c r="B215" s="80"/>
      <c r="C215" s="80"/>
      <c r="D215" s="114"/>
      <c r="E215" s="115"/>
      <c r="F215" s="115"/>
      <c r="G215" s="115"/>
      <c r="H215" s="115"/>
      <c r="I215" s="115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</row>
    <row r="216" spans="1:26" ht="12.75" customHeight="1" x14ac:dyDescent="0.2">
      <c r="A216" s="80"/>
      <c r="B216" s="80"/>
      <c r="C216" s="80"/>
      <c r="D216" s="114"/>
      <c r="E216" s="115"/>
      <c r="F216" s="115"/>
      <c r="G216" s="115"/>
      <c r="H216" s="115"/>
      <c r="I216" s="115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</row>
    <row r="217" spans="1:26" ht="12.75" customHeight="1" x14ac:dyDescent="0.2">
      <c r="A217" s="80"/>
      <c r="B217" s="80"/>
      <c r="C217" s="80"/>
      <c r="D217" s="114"/>
      <c r="E217" s="115"/>
      <c r="F217" s="115"/>
      <c r="G217" s="115"/>
      <c r="H217" s="115"/>
      <c r="I217" s="115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</row>
    <row r="218" spans="1:26" ht="12.75" customHeight="1" x14ac:dyDescent="0.2">
      <c r="A218" s="80"/>
      <c r="B218" s="80"/>
      <c r="C218" s="80"/>
      <c r="D218" s="114"/>
      <c r="E218" s="115"/>
      <c r="F218" s="115"/>
      <c r="G218" s="115"/>
      <c r="H218" s="115"/>
      <c r="I218" s="115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</row>
    <row r="219" spans="1:26" ht="12.75" customHeight="1" x14ac:dyDescent="0.2">
      <c r="A219" s="80"/>
      <c r="B219" s="80"/>
      <c r="C219" s="80"/>
      <c r="D219" s="114"/>
      <c r="E219" s="115"/>
      <c r="F219" s="115"/>
      <c r="G219" s="115"/>
      <c r="H219" s="115"/>
      <c r="I219" s="115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</row>
    <row r="220" spans="1:26" ht="12.75" customHeight="1" x14ac:dyDescent="0.2">
      <c r="A220" s="80"/>
      <c r="B220" s="80"/>
      <c r="C220" s="80"/>
      <c r="D220" s="114"/>
      <c r="E220" s="115"/>
      <c r="F220" s="115"/>
      <c r="G220" s="115"/>
      <c r="H220" s="115"/>
      <c r="I220" s="115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</row>
    <row r="221" spans="1:26" ht="12.75" customHeight="1" x14ac:dyDescent="0.2">
      <c r="A221" s="80"/>
      <c r="B221" s="80"/>
      <c r="C221" s="80"/>
      <c r="D221" s="114"/>
      <c r="E221" s="115"/>
      <c r="F221" s="115"/>
      <c r="G221" s="115"/>
      <c r="H221" s="115"/>
      <c r="I221" s="115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</row>
    <row r="222" spans="1:26" ht="12.75" customHeight="1" x14ac:dyDescent="0.2">
      <c r="A222" s="80"/>
      <c r="B222" s="80"/>
      <c r="C222" s="80"/>
      <c r="D222" s="114"/>
      <c r="E222" s="115"/>
      <c r="F222" s="115"/>
      <c r="G222" s="115"/>
      <c r="H222" s="115"/>
      <c r="I222" s="115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</row>
    <row r="223" spans="1:26" ht="12.75" customHeight="1" x14ac:dyDescent="0.2">
      <c r="A223" s="80"/>
      <c r="B223" s="80"/>
      <c r="C223" s="80"/>
      <c r="D223" s="114"/>
      <c r="E223" s="115"/>
      <c r="F223" s="115"/>
      <c r="G223" s="115"/>
      <c r="H223" s="115"/>
      <c r="I223" s="115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</row>
    <row r="224" spans="1:26" ht="12.75" customHeight="1" x14ac:dyDescent="0.2">
      <c r="A224" s="80"/>
      <c r="B224" s="80"/>
      <c r="C224" s="80"/>
      <c r="D224" s="114"/>
      <c r="E224" s="115"/>
      <c r="F224" s="115"/>
      <c r="G224" s="115"/>
      <c r="H224" s="115"/>
      <c r="I224" s="115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</row>
    <row r="225" spans="1:26" ht="12.75" customHeight="1" x14ac:dyDescent="0.2">
      <c r="A225" s="80"/>
      <c r="B225" s="80"/>
      <c r="C225" s="80"/>
      <c r="D225" s="114"/>
      <c r="E225" s="115"/>
      <c r="F225" s="115"/>
      <c r="G225" s="115"/>
      <c r="H225" s="115"/>
      <c r="I225" s="115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</row>
    <row r="226" spans="1:26" ht="12.75" customHeight="1" x14ac:dyDescent="0.2">
      <c r="A226" s="80"/>
      <c r="B226" s="80"/>
      <c r="C226" s="80"/>
      <c r="D226" s="114"/>
      <c r="E226" s="115"/>
      <c r="F226" s="115"/>
      <c r="G226" s="115"/>
      <c r="H226" s="115"/>
      <c r="I226" s="115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</row>
    <row r="227" spans="1:26" ht="12.75" customHeight="1" x14ac:dyDescent="0.2">
      <c r="A227" s="80"/>
      <c r="B227" s="80"/>
      <c r="C227" s="80"/>
      <c r="D227" s="114"/>
      <c r="E227" s="115"/>
      <c r="F227" s="115"/>
      <c r="G227" s="115"/>
      <c r="H227" s="115"/>
      <c r="I227" s="115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</row>
    <row r="228" spans="1:26" ht="12.75" customHeight="1" x14ac:dyDescent="0.2">
      <c r="A228" s="80"/>
      <c r="B228" s="80"/>
      <c r="C228" s="80"/>
      <c r="D228" s="114"/>
      <c r="E228" s="115"/>
      <c r="F228" s="115"/>
      <c r="G228" s="115"/>
      <c r="H228" s="115"/>
      <c r="I228" s="115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</row>
    <row r="229" spans="1:26" ht="12.75" customHeight="1" x14ac:dyDescent="0.2">
      <c r="A229" s="80"/>
      <c r="B229" s="80"/>
      <c r="C229" s="80"/>
      <c r="D229" s="114"/>
      <c r="E229" s="115"/>
      <c r="F229" s="115"/>
      <c r="G229" s="115"/>
      <c r="H229" s="115"/>
      <c r="I229" s="115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</row>
    <row r="230" spans="1:26" ht="12.75" customHeight="1" x14ac:dyDescent="0.2">
      <c r="A230" s="80"/>
      <c r="B230" s="80"/>
      <c r="C230" s="80"/>
      <c r="D230" s="114"/>
      <c r="E230" s="115"/>
      <c r="F230" s="115"/>
      <c r="G230" s="115"/>
      <c r="H230" s="115"/>
      <c r="I230" s="115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</row>
    <row r="231" spans="1:26" ht="12.75" customHeight="1" x14ac:dyDescent="0.2">
      <c r="A231" s="80"/>
      <c r="B231" s="80"/>
      <c r="C231" s="80"/>
      <c r="D231" s="114"/>
      <c r="E231" s="115"/>
      <c r="F231" s="115"/>
      <c r="G231" s="115"/>
      <c r="H231" s="115"/>
      <c r="I231" s="115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</row>
    <row r="232" spans="1:26" ht="12.75" customHeight="1" x14ac:dyDescent="0.2">
      <c r="A232" s="80"/>
      <c r="B232" s="80"/>
      <c r="C232" s="80"/>
      <c r="D232" s="114"/>
      <c r="E232" s="115"/>
      <c r="F232" s="115"/>
      <c r="G232" s="115"/>
      <c r="H232" s="115"/>
      <c r="I232" s="115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</row>
    <row r="233" spans="1:26" ht="12.75" customHeight="1" x14ac:dyDescent="0.2">
      <c r="A233" s="80"/>
      <c r="B233" s="80"/>
      <c r="C233" s="80"/>
      <c r="D233" s="114"/>
      <c r="E233" s="115"/>
      <c r="F233" s="115"/>
      <c r="G233" s="115"/>
      <c r="H233" s="115"/>
      <c r="I233" s="115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</row>
    <row r="234" spans="1:26" ht="12.75" customHeight="1" x14ac:dyDescent="0.2">
      <c r="A234" s="80"/>
      <c r="B234" s="80"/>
      <c r="C234" s="80"/>
      <c r="D234" s="114"/>
      <c r="E234" s="115"/>
      <c r="F234" s="115"/>
      <c r="G234" s="115"/>
      <c r="H234" s="115"/>
      <c r="I234" s="115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</row>
    <row r="235" spans="1:26" ht="12.75" customHeight="1" x14ac:dyDescent="0.2">
      <c r="A235" s="80"/>
      <c r="B235" s="80"/>
      <c r="C235" s="80"/>
      <c r="D235" s="114"/>
      <c r="E235" s="115"/>
      <c r="F235" s="115"/>
      <c r="G235" s="115"/>
      <c r="H235" s="115"/>
      <c r="I235" s="115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</row>
    <row r="236" spans="1:26" ht="12.75" customHeight="1" x14ac:dyDescent="0.2">
      <c r="A236" s="80"/>
      <c r="B236" s="80"/>
      <c r="C236" s="80"/>
      <c r="D236" s="114"/>
      <c r="E236" s="115"/>
      <c r="F236" s="115"/>
      <c r="G236" s="115"/>
      <c r="H236" s="115"/>
      <c r="I236" s="115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</row>
    <row r="237" spans="1:26" ht="12.75" customHeight="1" x14ac:dyDescent="0.2">
      <c r="A237" s="80"/>
      <c r="B237" s="80"/>
      <c r="C237" s="80"/>
      <c r="D237" s="114"/>
      <c r="E237" s="115"/>
      <c r="F237" s="115"/>
      <c r="G237" s="115"/>
      <c r="H237" s="115"/>
      <c r="I237" s="115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</row>
    <row r="238" spans="1:26" ht="12.75" customHeight="1" x14ac:dyDescent="0.2">
      <c r="A238" s="80"/>
      <c r="B238" s="80"/>
      <c r="C238" s="80"/>
      <c r="D238" s="114"/>
      <c r="E238" s="115"/>
      <c r="F238" s="115"/>
      <c r="G238" s="115"/>
      <c r="H238" s="115"/>
      <c r="I238" s="115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</row>
    <row r="239" spans="1:26" ht="12.75" customHeight="1" x14ac:dyDescent="0.2">
      <c r="A239" s="80"/>
      <c r="B239" s="80"/>
      <c r="C239" s="80"/>
      <c r="D239" s="114"/>
      <c r="E239" s="115"/>
      <c r="F239" s="115"/>
      <c r="G239" s="115"/>
      <c r="H239" s="115"/>
      <c r="I239" s="115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</row>
    <row r="240" spans="1:26" ht="12.75" customHeight="1" x14ac:dyDescent="0.2">
      <c r="A240" s="80"/>
      <c r="B240" s="80"/>
      <c r="C240" s="80"/>
      <c r="D240" s="114"/>
      <c r="E240" s="115"/>
      <c r="F240" s="115"/>
      <c r="G240" s="115"/>
      <c r="H240" s="115"/>
      <c r="I240" s="115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</row>
    <row r="241" spans="1:26" ht="12.75" customHeight="1" x14ac:dyDescent="0.2">
      <c r="A241" s="80"/>
      <c r="B241" s="80"/>
      <c r="C241" s="80"/>
      <c r="D241" s="114"/>
      <c r="E241" s="115"/>
      <c r="F241" s="115"/>
      <c r="G241" s="115"/>
      <c r="H241" s="115"/>
      <c r="I241" s="115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</row>
    <row r="242" spans="1:26" ht="12.75" customHeight="1" x14ac:dyDescent="0.2">
      <c r="A242" s="80"/>
      <c r="B242" s="80"/>
      <c r="C242" s="80"/>
      <c r="D242" s="114"/>
      <c r="E242" s="115"/>
      <c r="F242" s="115"/>
      <c r="G242" s="115"/>
      <c r="H242" s="115"/>
      <c r="I242" s="115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</row>
    <row r="243" spans="1:26" ht="12.75" customHeight="1" x14ac:dyDescent="0.2">
      <c r="A243" s="80"/>
      <c r="B243" s="80"/>
      <c r="C243" s="80"/>
      <c r="D243" s="114"/>
      <c r="E243" s="115"/>
      <c r="F243" s="115"/>
      <c r="G243" s="115"/>
      <c r="H243" s="115"/>
      <c r="I243" s="115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</row>
    <row r="244" spans="1:26" ht="12.75" customHeight="1" x14ac:dyDescent="0.2">
      <c r="A244" s="80"/>
      <c r="B244" s="80"/>
      <c r="C244" s="80"/>
      <c r="D244" s="114"/>
      <c r="E244" s="115"/>
      <c r="F244" s="115"/>
      <c r="G244" s="115"/>
      <c r="H244" s="115"/>
      <c r="I244" s="115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</row>
    <row r="245" spans="1:26" ht="12.75" customHeight="1" x14ac:dyDescent="0.2">
      <c r="A245" s="80"/>
      <c r="B245" s="80"/>
      <c r="C245" s="80"/>
      <c r="D245" s="114"/>
      <c r="E245" s="115"/>
      <c r="F245" s="115"/>
      <c r="G245" s="115"/>
      <c r="H245" s="115"/>
      <c r="I245" s="115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</row>
    <row r="246" spans="1:26" ht="12.75" customHeight="1" x14ac:dyDescent="0.2">
      <c r="A246" s="80"/>
      <c r="B246" s="80"/>
      <c r="C246" s="80"/>
      <c r="D246" s="114"/>
      <c r="E246" s="115"/>
      <c r="F246" s="115"/>
      <c r="G246" s="115"/>
      <c r="H246" s="115"/>
      <c r="I246" s="115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</row>
    <row r="247" spans="1:26" ht="12.75" customHeight="1" x14ac:dyDescent="0.2">
      <c r="A247" s="80"/>
      <c r="B247" s="80"/>
      <c r="C247" s="80"/>
      <c r="D247" s="114"/>
      <c r="E247" s="115"/>
      <c r="F247" s="115"/>
      <c r="G247" s="115"/>
      <c r="H247" s="115"/>
      <c r="I247" s="115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</row>
    <row r="248" spans="1:26" ht="12.75" customHeight="1" x14ac:dyDescent="0.2">
      <c r="A248" s="80"/>
      <c r="B248" s="80"/>
      <c r="C248" s="80"/>
      <c r="D248" s="114"/>
      <c r="E248" s="115"/>
      <c r="F248" s="115"/>
      <c r="G248" s="115"/>
      <c r="H248" s="115"/>
      <c r="I248" s="115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</row>
    <row r="249" spans="1:26" ht="12.75" customHeight="1" x14ac:dyDescent="0.2">
      <c r="A249" s="80"/>
      <c r="B249" s="80"/>
      <c r="C249" s="80"/>
      <c r="D249" s="114"/>
      <c r="E249" s="115"/>
      <c r="F249" s="115"/>
      <c r="G249" s="115"/>
      <c r="H249" s="115"/>
      <c r="I249" s="115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</row>
    <row r="250" spans="1:26" ht="12.75" customHeight="1" x14ac:dyDescent="0.2">
      <c r="A250" s="80"/>
      <c r="B250" s="80"/>
      <c r="C250" s="80"/>
      <c r="D250" s="114"/>
      <c r="E250" s="115"/>
      <c r="F250" s="115"/>
      <c r="G250" s="115"/>
      <c r="H250" s="115"/>
      <c r="I250" s="115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</row>
    <row r="251" spans="1:26" ht="15.75" customHeight="1" x14ac:dyDescent="0.2"/>
    <row r="252" spans="1:26" ht="15.75" customHeight="1" x14ac:dyDescent="0.2"/>
    <row r="253" spans="1:26" ht="15.75" customHeight="1" x14ac:dyDescent="0.2"/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5">
    <mergeCell ref="A1:J1"/>
    <mergeCell ref="A2:E2"/>
    <mergeCell ref="A3:A6"/>
    <mergeCell ref="B3:B6"/>
    <mergeCell ref="C3:C6"/>
    <mergeCell ref="D3:D6"/>
    <mergeCell ref="J3:J6"/>
    <mergeCell ref="I4:I6"/>
    <mergeCell ref="F2:J2"/>
    <mergeCell ref="F3:G3"/>
    <mergeCell ref="H3:I3"/>
    <mergeCell ref="E3:E6"/>
    <mergeCell ref="F4:F6"/>
    <mergeCell ref="G4:G6"/>
    <mergeCell ref="H4:H6"/>
  </mergeCells>
  <conditionalFormatting sqref="A3 A8 C3 C8:J8 E3">
    <cfRule type="expression" dxfId="75" priority="1">
      <formula>NOT(ISERROR(SEARCH("Итого:",E3)))</formula>
    </cfRule>
  </conditionalFormatting>
  <conditionalFormatting sqref="D3">
    <cfRule type="expression" dxfId="74" priority="2">
      <formula>NOT(ISERROR(SEARCH("Итого:",D3)))</formula>
    </cfRule>
  </conditionalFormatting>
  <conditionalFormatting sqref="A1:C1">
    <cfRule type="expression" dxfId="73" priority="3">
      <formula>NOT(ISERROR(SEARCH("Итого:",A1)))</formula>
    </cfRule>
  </conditionalFormatting>
  <conditionalFormatting sqref="A9:C50">
    <cfRule type="expression" dxfId="72" priority="4">
      <formula>NOT(ISERROR(SEARCH("Итого:",A9)))</formula>
    </cfRule>
  </conditionalFormatting>
  <conditionalFormatting sqref="B8">
    <cfRule type="expression" dxfId="71" priority="5">
      <formula>NOT(ISERROR(SEARCH("Итого:",B8)))</formula>
    </cfRule>
  </conditionalFormatting>
  <pageMargins left="0.7" right="0.7" top="0.75" bottom="0.75" header="0" footer="0"/>
  <pageSetup scale="5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0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:K49"/>
    </sheetView>
  </sheetViews>
  <sheetFormatPr defaultColWidth="14.42578125" defaultRowHeight="15" customHeight="1" x14ac:dyDescent="0.2"/>
  <cols>
    <col min="1" max="1" width="38" style="28" customWidth="1"/>
    <col min="2" max="2" width="19.7109375" style="28" customWidth="1"/>
    <col min="3" max="3" width="17.5703125" style="28" customWidth="1"/>
    <col min="4" max="4" width="16.42578125" style="28" customWidth="1"/>
    <col min="5" max="5" width="15.140625" style="28" customWidth="1"/>
    <col min="6" max="6" width="17.85546875" style="28" customWidth="1"/>
    <col min="7" max="7" width="15.85546875" style="28" customWidth="1"/>
    <col min="8" max="9" width="18" style="28" customWidth="1"/>
    <col min="10" max="10" width="16.42578125" style="28" customWidth="1"/>
    <col min="11" max="11" width="16.5703125" style="28" customWidth="1"/>
    <col min="12" max="19" width="8" style="28" customWidth="1"/>
    <col min="20" max="16384" width="14.42578125" style="28"/>
  </cols>
  <sheetData>
    <row r="1" spans="1:19" ht="12.75" customHeight="1" x14ac:dyDescent="0.2">
      <c r="A1" s="42" t="s">
        <v>337</v>
      </c>
    </row>
    <row r="2" spans="1:19" ht="75.75" customHeight="1" x14ac:dyDescent="0.2">
      <c r="A2" s="294" t="s">
        <v>120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116"/>
      <c r="M2" s="116"/>
      <c r="N2" s="116"/>
      <c r="O2" s="116"/>
      <c r="P2" s="116"/>
      <c r="Q2" s="116"/>
      <c r="R2" s="116"/>
      <c r="S2" s="116"/>
    </row>
    <row r="3" spans="1:19" ht="12.7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9" ht="12.75" customHeight="1" x14ac:dyDescent="0.2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9" ht="56.25" customHeight="1" x14ac:dyDescent="0.2">
      <c r="A5" s="30" t="s">
        <v>276</v>
      </c>
      <c r="B5" s="30" t="s">
        <v>2</v>
      </c>
      <c r="C5" s="240" t="s">
        <v>338</v>
      </c>
      <c r="D5" s="241"/>
      <c r="E5" s="242"/>
      <c r="F5" s="240" t="s">
        <v>339</v>
      </c>
      <c r="G5" s="241"/>
      <c r="H5" s="242"/>
      <c r="I5" s="240" t="s">
        <v>340</v>
      </c>
      <c r="J5" s="241"/>
      <c r="K5" s="242"/>
    </row>
    <row r="6" spans="1:19" ht="70.5" customHeight="1" x14ac:dyDescent="0.2">
      <c r="A6" s="30"/>
      <c r="B6" s="30"/>
      <c r="C6" s="30" t="s">
        <v>341</v>
      </c>
      <c r="D6" s="30" t="s">
        <v>342</v>
      </c>
      <c r="E6" s="30" t="s">
        <v>291</v>
      </c>
      <c r="F6" s="30" t="s">
        <v>341</v>
      </c>
      <c r="G6" s="30" t="s">
        <v>342</v>
      </c>
      <c r="H6" s="30" t="s">
        <v>291</v>
      </c>
      <c r="I6" s="30" t="s">
        <v>341</v>
      </c>
      <c r="J6" s="30" t="s">
        <v>342</v>
      </c>
      <c r="K6" s="30" t="s">
        <v>291</v>
      </c>
    </row>
    <row r="7" spans="1:19" ht="12.75" customHeight="1" x14ac:dyDescent="0.2">
      <c r="A7" s="53">
        <v>1</v>
      </c>
      <c r="B7" s="31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</row>
    <row r="8" spans="1:19" ht="24.95" customHeight="1" x14ac:dyDescent="0.2">
      <c r="A8" s="32" t="str">
        <f>'Таб_1 _Дети_с_ОВЗ_ОАП_с 01.01'!B7</f>
        <v>МКОУ Вознесенская ОШ-И</v>
      </c>
      <c r="B8" s="32" t="str">
        <f>'Таб_1 _Дети_с_ОВЗ_ОАП_с 01.01'!C7</f>
        <v>Венгеровский</v>
      </c>
      <c r="C8" s="109">
        <v>0</v>
      </c>
      <c r="D8" s="109">
        <v>0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09">
        <v>0</v>
      </c>
      <c r="K8" s="109">
        <v>0</v>
      </c>
    </row>
    <row r="9" spans="1:19" ht="24.95" customHeight="1" x14ac:dyDescent="0.2">
      <c r="A9" s="32" t="str">
        <f>'Таб_1 _Дети_с_ОВЗ_ОАП_с 01.01'!B8</f>
        <v>Итого</v>
      </c>
      <c r="B9" s="32" t="str">
        <f>'Таб_1 _Дети_с_ОВЗ_ОАП_с 01.01'!C8</f>
        <v>Венгеровский Итог</v>
      </c>
      <c r="C9" s="109">
        <v>0</v>
      </c>
      <c r="D9" s="109">
        <v>0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09">
        <v>0</v>
      </c>
      <c r="K9" s="109">
        <v>0</v>
      </c>
    </row>
    <row r="10" spans="1:19" ht="24.95" customHeight="1" x14ac:dyDescent="0.2">
      <c r="A10" s="32" t="str">
        <f>'Таб_1 _Дети_с_ОВЗ_ОАП_с 01.01'!B9</f>
        <v>МКОУ "ЛСКШИ"</v>
      </c>
      <c r="B10" s="32" t="str">
        <f>'Таб_1 _Дети_с_ОВЗ_ОАП_с 01.01'!C9</f>
        <v>Искитимский</v>
      </c>
      <c r="C10" s="109">
        <v>0</v>
      </c>
      <c r="D10" s="109">
        <v>0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09">
        <v>0</v>
      </c>
      <c r="K10" s="109">
        <v>0</v>
      </c>
    </row>
    <row r="11" spans="1:19" ht="24.95" customHeight="1" x14ac:dyDescent="0.2">
      <c r="A11" s="32" t="str">
        <f>'Таб_1 _Дети_с_ОВЗ_ОАП_с 01.01'!B10</f>
        <v>Итого</v>
      </c>
      <c r="B11" s="32" t="str">
        <f>'Таб_1 _Дети_с_ОВЗ_ОАП_с 01.01'!C10</f>
        <v>Искитимский Итог</v>
      </c>
      <c r="C11" s="109">
        <v>0</v>
      </c>
      <c r="D11" s="109">
        <v>0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</row>
    <row r="12" spans="1:19" ht="24.95" customHeight="1" x14ac:dyDescent="0.2">
      <c r="A12" s="32" t="str">
        <f>'Таб_1 _Дети_с_ОВЗ_ОАП_с 01.01'!B11</f>
        <v>МБОУ "Колыванская школа-интернат"</v>
      </c>
      <c r="B12" s="39" t="str">
        <f>'Таб_1 _Дети_с_ОВЗ_ОАП_с 01.01'!C11</f>
        <v>Колыванский</v>
      </c>
      <c r="C12" s="109">
        <v>0</v>
      </c>
      <c r="D12" s="109">
        <v>0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</row>
    <row r="13" spans="1:19" ht="24.95" customHeight="1" x14ac:dyDescent="0.2">
      <c r="A13" s="40" t="str">
        <f>'Таб_1 _Дети_с_ОВЗ_ОАП_с 01.01'!B12</f>
        <v>Итого</v>
      </c>
      <c r="B13" s="41" t="str">
        <f>'Таб_1 _Дети_с_ОВЗ_ОАП_с 01.01'!C12</f>
        <v>Колыванский Итог</v>
      </c>
      <c r="C13" s="109">
        <v>0</v>
      </c>
      <c r="D13" s="109">
        <v>0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</row>
    <row r="14" spans="1:19" ht="24.95" customHeight="1" x14ac:dyDescent="0.2">
      <c r="A14" s="40" t="str">
        <f>'Таб_1 _Дети_с_ОВЗ_ОАП_с 01.01'!B13</f>
        <v>МКОУ Чумаковская школа-интернат</v>
      </c>
      <c r="B14" s="41" t="str">
        <f>'Таб_1 _Дети_с_ОВЗ_ОАП_с 01.01'!C13</f>
        <v>Куйбышевский</v>
      </c>
      <c r="C14" s="109">
        <v>0</v>
      </c>
      <c r="D14" s="109">
        <v>0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</row>
    <row r="15" spans="1:19" ht="24.95" customHeight="1" x14ac:dyDescent="0.2">
      <c r="A15" s="40" t="str">
        <f>'Таб_1 _Дети_с_ОВЗ_ОАП_с 01.01'!B14</f>
        <v>Итого</v>
      </c>
      <c r="B15" s="41" t="str">
        <f>'Таб_1 _Дети_с_ОВЗ_ОАП_с 01.01'!C14</f>
        <v>Куйбышевский Итог</v>
      </c>
      <c r="C15" s="109">
        <v>0</v>
      </c>
      <c r="D15" s="109">
        <v>0</v>
      </c>
      <c r="E15" s="109">
        <v>0</v>
      </c>
      <c r="F15" s="109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</row>
    <row r="16" spans="1:19" ht="24.95" customHeight="1" x14ac:dyDescent="0.2">
      <c r="A16" s="40" t="str">
        <f>'Таб_1 _Дети_с_ОВЗ_ОАП_с 01.01'!B15</f>
        <v>МБОУ Купинская  школа-интернат № 1</v>
      </c>
      <c r="B16" s="41" t="str">
        <f>'Таб_1 _Дети_с_ОВЗ_ОАП_с 01.01'!C15</f>
        <v>Купинский</v>
      </c>
      <c r="C16" s="109">
        <v>0</v>
      </c>
      <c r="D16" s="109">
        <v>0</v>
      </c>
      <c r="E16" s="109">
        <v>0</v>
      </c>
      <c r="F16" s="109">
        <v>0</v>
      </c>
      <c r="G16" s="109">
        <v>0</v>
      </c>
      <c r="H16" s="109">
        <v>0</v>
      </c>
      <c r="I16" s="109">
        <v>0</v>
      </c>
      <c r="J16" s="109">
        <v>0</v>
      </c>
      <c r="K16" s="109">
        <v>0</v>
      </c>
    </row>
    <row r="17" spans="1:11" ht="24.95" customHeight="1" x14ac:dyDescent="0.2">
      <c r="A17" s="40" t="str">
        <f>'Таб_1 _Дети_с_ОВЗ_ОАП_с 01.01'!B16</f>
        <v>МБОУ Купинского района С(К) школа-интернат № 2</v>
      </c>
      <c r="B17" s="41" t="str">
        <f>'Таб_1 _Дети_с_ОВЗ_ОАП_с 01.01'!C16</f>
        <v>Купинский</v>
      </c>
      <c r="C17" s="109">
        <v>0</v>
      </c>
      <c r="D17" s="109">
        <v>0</v>
      </c>
      <c r="E17" s="109">
        <v>0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</row>
    <row r="18" spans="1:11" ht="24.95" customHeight="1" x14ac:dyDescent="0.2">
      <c r="A18" s="40" t="str">
        <f>'Таб_1 _Дети_с_ОВЗ_ОАП_с 01.01'!B17</f>
        <v>Итого</v>
      </c>
      <c r="B18" s="41" t="str">
        <f>'Таб_1 _Дети_с_ОВЗ_ОАП_с 01.01'!C17</f>
        <v>Купинский Итог</v>
      </c>
      <c r="C18" s="109">
        <v>0</v>
      </c>
      <c r="D18" s="109">
        <v>0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</row>
    <row r="19" spans="1:11" ht="24.95" customHeight="1" x14ac:dyDescent="0.2">
      <c r="A19" s="40" t="str">
        <f>'Таб_1 _Дети_с_ОВЗ_ОАП_с 01.01'!B18</f>
        <v>МКОУ  Мошковская ОШИ</v>
      </c>
      <c r="B19" s="41" t="str">
        <f>'Таб_1 _Дети_с_ОВЗ_ОАП_с 01.01'!C18</f>
        <v>Мошковский</v>
      </c>
      <c r="C19" s="109">
        <v>2005.4</v>
      </c>
      <c r="D19" s="109">
        <v>22.5</v>
      </c>
      <c r="E19" s="109">
        <v>2027.9</v>
      </c>
      <c r="F19" s="109">
        <v>0</v>
      </c>
      <c r="G19" s="109">
        <v>0</v>
      </c>
      <c r="H19" s="109">
        <v>0</v>
      </c>
      <c r="I19" s="109">
        <v>2005.4</v>
      </c>
      <c r="J19" s="109">
        <v>22.5</v>
      </c>
      <c r="K19" s="109">
        <v>2027.9</v>
      </c>
    </row>
    <row r="20" spans="1:11" ht="24.95" customHeight="1" x14ac:dyDescent="0.2">
      <c r="A20" s="40" t="str">
        <f>'Таб_1 _Дети_с_ОВЗ_ОАП_с 01.01'!B19</f>
        <v>Итого</v>
      </c>
      <c r="B20" s="41" t="str">
        <f>'Таб_1 _Дети_с_ОВЗ_ОАП_с 01.01'!C19</f>
        <v>Мошковский Итог</v>
      </c>
      <c r="C20" s="109">
        <v>2005.4</v>
      </c>
      <c r="D20" s="109">
        <v>22.5</v>
      </c>
      <c r="E20" s="109">
        <v>2027.9</v>
      </c>
      <c r="F20" s="109">
        <v>0</v>
      </c>
      <c r="G20" s="109">
        <v>0</v>
      </c>
      <c r="H20" s="109">
        <v>0</v>
      </c>
      <c r="I20" s="109">
        <v>2005.4</v>
      </c>
      <c r="J20" s="109">
        <v>22.5</v>
      </c>
      <c r="K20" s="109">
        <v>2027.9</v>
      </c>
    </row>
    <row r="21" spans="1:11" ht="24.95" customHeight="1" x14ac:dyDescent="0.2">
      <c r="A21" s="40" t="str">
        <f>'Таб_1 _Дети_с_ОВЗ_ОАП_с 01.01'!B20</f>
        <v>МКОУ Верх-Ирменская школа-интернат для детей с ограниченными возможностями здоровья</v>
      </c>
      <c r="B21" s="41" t="str">
        <f>'Таб_1 _Дети_с_ОВЗ_ОАП_с 01.01'!C20</f>
        <v>Ордынский</v>
      </c>
      <c r="C21" s="109">
        <v>0</v>
      </c>
      <c r="D21" s="109">
        <v>0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</row>
    <row r="22" spans="1:11" ht="24.95" customHeight="1" x14ac:dyDescent="0.2">
      <c r="A22" s="32" t="str">
        <f>'Таб_1 _Дети_с_ОВЗ_ОАП_с 01.01'!B21</f>
        <v>Итого</v>
      </c>
      <c r="B22" s="39" t="str">
        <f>'Таб_1 _Дети_с_ОВЗ_ОАП_с 01.01'!C21</f>
        <v>Ордынский Итог</v>
      </c>
      <c r="C22" s="109">
        <v>0</v>
      </c>
      <c r="D22" s="109">
        <v>0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</row>
    <row r="23" spans="1:11" ht="24.95" customHeight="1" x14ac:dyDescent="0.2">
      <c r="A23" s="32" t="str">
        <f>'Таб_1 _Дети_с_ОВЗ_ОАП_с 01.01'!B22</f>
        <v>МКОУ "Сузунская ОШ-И"</v>
      </c>
      <c r="B23" s="39" t="str">
        <f>'Таб_1 _Дети_с_ОВЗ_ОАП_с 01.01'!C22</f>
        <v>Сузунский</v>
      </c>
      <c r="C23" s="109">
        <v>0</v>
      </c>
      <c r="D23" s="109">
        <v>0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</row>
    <row r="24" spans="1:11" ht="24.95" customHeight="1" x14ac:dyDescent="0.2">
      <c r="A24" s="32" t="str">
        <f>'Таб_1 _Дети_с_ОВЗ_ОАП_с 01.01'!B23</f>
        <v>Итого</v>
      </c>
      <c r="B24" s="39" t="str">
        <f>'Таб_1 _Дети_с_ОВЗ_ОАП_с 01.01'!C23</f>
        <v>Сузунский Итог</v>
      </c>
      <c r="C24" s="109">
        <v>0</v>
      </c>
      <c r="D24" s="109">
        <v>0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</row>
    <row r="25" spans="1:11" ht="24.95" customHeight="1" x14ac:dyDescent="0.2">
      <c r="A25" s="32" t="str">
        <f>'Таб_1 _Дети_с_ОВЗ_ОАП_с 01.01'!B24</f>
        <v>МКОУ Тогучинского района «Тогучинская школа для обучающихся с ОВЗ»</v>
      </c>
      <c r="B25" s="39" t="str">
        <f>'Таб_1 _Дети_с_ОВЗ_ОАП_с 01.01'!C24</f>
        <v>Тогучинский</v>
      </c>
      <c r="C25" s="109">
        <v>0</v>
      </c>
      <c r="D25" s="109">
        <v>0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</row>
    <row r="26" spans="1:11" ht="24.95" customHeight="1" x14ac:dyDescent="0.2">
      <c r="A26" s="32" t="str">
        <f>'Таб_1 _Дети_с_ОВЗ_ОАП_с 01.01'!B25</f>
        <v>Итого</v>
      </c>
      <c r="B26" s="39" t="str">
        <f>'Таб_1 _Дети_с_ОВЗ_ОАП_с 01.01'!C25</f>
        <v>Тогучинский Итог</v>
      </c>
      <c r="C26" s="109">
        <v>0</v>
      </c>
      <c r="D26" s="109">
        <v>0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</row>
    <row r="27" spans="1:11" ht="24.95" customHeight="1" x14ac:dyDescent="0.2">
      <c r="A27" s="32" t="str">
        <f>'Таб_1 _Дети_с_ОВЗ_ОАП_с 01.01'!B26</f>
        <v>Черепановская С(К)ШИ</v>
      </c>
      <c r="B27" s="39" t="str">
        <f>'Таб_1 _Дети_с_ОВЗ_ОАП_с 01.01'!C26</f>
        <v xml:space="preserve">Черепановский </v>
      </c>
      <c r="C27" s="109">
        <v>0</v>
      </c>
      <c r="D27" s="109">
        <v>0</v>
      </c>
      <c r="E27" s="109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</row>
    <row r="28" spans="1:11" ht="24.95" customHeight="1" x14ac:dyDescent="0.2">
      <c r="A28" s="32" t="str">
        <f>'Таб_1 _Дети_с_ОВЗ_ОАП_с 01.01'!B27</f>
        <v>Итого</v>
      </c>
      <c r="B28" s="39" t="str">
        <f>'Таб_1 _Дети_с_ОВЗ_ОАП_с 01.01'!C27</f>
        <v>Черепановский Итог</v>
      </c>
      <c r="C28" s="109">
        <v>0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</row>
    <row r="29" spans="1:11" ht="24.95" customHeight="1" x14ac:dyDescent="0.2">
      <c r="A29" s="32" t="str">
        <f>'Таб_1 _Дети_с_ОВЗ_ОАП_с 01.01'!B28</f>
        <v>МАОУ КШИ  № 12</v>
      </c>
      <c r="B29" s="39" t="str">
        <f>'Таб_1 _Дети_с_ОВЗ_ОАП_с 01.01'!C28</f>
        <v>г.Искитим</v>
      </c>
      <c r="C29" s="109">
        <v>2011.6</v>
      </c>
      <c r="D29" s="109">
        <v>9.9</v>
      </c>
      <c r="E29" s="109">
        <v>2021.5</v>
      </c>
      <c r="F29" s="109">
        <v>0</v>
      </c>
      <c r="G29" s="109">
        <v>0</v>
      </c>
      <c r="H29" s="109">
        <v>0</v>
      </c>
      <c r="I29" s="109">
        <v>2011.6</v>
      </c>
      <c r="J29" s="109">
        <v>9.9</v>
      </c>
      <c r="K29" s="109">
        <v>2021.5</v>
      </c>
    </row>
    <row r="30" spans="1:11" ht="24.95" customHeight="1" x14ac:dyDescent="0.2">
      <c r="A30" s="32" t="str">
        <f>'Таб_1 _Дети_с_ОВЗ_ОАП_с 01.01'!B29</f>
        <v>МКОУ КШ № 7</v>
      </c>
      <c r="B30" s="39" t="str">
        <f>'Таб_1 _Дети_с_ОВЗ_ОАП_с 01.01'!C29</f>
        <v>г.Искитим</v>
      </c>
      <c r="C30" s="109">
        <v>0</v>
      </c>
      <c r="D30" s="109">
        <v>0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09">
        <v>0</v>
      </c>
      <c r="K30" s="109">
        <v>0</v>
      </c>
    </row>
    <row r="31" spans="1:11" ht="24.95" customHeight="1" x14ac:dyDescent="0.2">
      <c r="A31" s="32" t="str">
        <f>'Таб_1 _Дети_с_ОВЗ_ОАП_с 01.01'!B30</f>
        <v>Итого</v>
      </c>
      <c r="B31" s="39" t="str">
        <f>'Таб_1 _Дети_с_ОВЗ_ОАП_с 01.01'!C30</f>
        <v>г.Искитим Итог</v>
      </c>
      <c r="C31" s="109">
        <v>2011.6</v>
      </c>
      <c r="D31" s="109">
        <v>9.9</v>
      </c>
      <c r="E31" s="109">
        <v>2021.5</v>
      </c>
      <c r="F31" s="109">
        <v>0</v>
      </c>
      <c r="G31" s="109">
        <v>0</v>
      </c>
      <c r="H31" s="109">
        <v>0</v>
      </c>
      <c r="I31" s="109">
        <v>2011.6</v>
      </c>
      <c r="J31" s="109">
        <v>9.9</v>
      </c>
      <c r="K31" s="109">
        <v>2021.5</v>
      </c>
    </row>
    <row r="32" spans="1:11" ht="24.95" customHeight="1" x14ac:dyDescent="0.2">
      <c r="A32" s="32" t="str">
        <f>'Таб_1 _Дети_с_ОВЗ_ОАП_с 01.01'!B31</f>
        <v>МКС(К)ОУ С(К)ОШ № 53 VIII вида</v>
      </c>
      <c r="B32" s="39" t="str">
        <f>'Таб_1 _Дети_с_ОВЗ_ОАП_с 01.01'!C31</f>
        <v>г.Новосибирск</v>
      </c>
      <c r="C32" s="109">
        <v>0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v>0</v>
      </c>
      <c r="K32" s="109">
        <v>0</v>
      </c>
    </row>
    <row r="33" spans="1:11" ht="24.95" customHeight="1" x14ac:dyDescent="0.2">
      <c r="A33" s="32" t="str">
        <f>'Таб_1 _Дети_с_ОВЗ_ОАП_с 01.01'!B32</f>
        <v>МКОУ С(К)Ш № 60</v>
      </c>
      <c r="B33" s="39" t="str">
        <f>'Таб_1 _Дети_с_ОВЗ_ОАП_с 01.01'!C32</f>
        <v>г.Новосибирск</v>
      </c>
      <c r="C33" s="109">
        <v>0</v>
      </c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09">
        <v>0</v>
      </c>
      <c r="K33" s="109">
        <v>0</v>
      </c>
    </row>
    <row r="34" spans="1:11" ht="24.95" customHeight="1" x14ac:dyDescent="0.2">
      <c r="A34" s="32" t="str">
        <f>'Таб_1 _Дети_с_ОВЗ_ОАП_с 01.01'!B33</f>
        <v>МКОУ С(К)ШИ № 37</v>
      </c>
      <c r="B34" s="39" t="str">
        <f>'Таб_1 _Дети_с_ОВЗ_ОАП_с 01.01'!C33</f>
        <v>г.Новосибирск</v>
      </c>
      <c r="C34" s="109">
        <v>2716.9</v>
      </c>
      <c r="D34" s="109">
        <v>18</v>
      </c>
      <c r="E34" s="109">
        <v>2734.9</v>
      </c>
      <c r="F34" s="109">
        <v>0</v>
      </c>
      <c r="G34" s="109">
        <v>0</v>
      </c>
      <c r="H34" s="109">
        <v>0</v>
      </c>
      <c r="I34" s="109">
        <v>2716.9</v>
      </c>
      <c r="J34" s="109">
        <v>18</v>
      </c>
      <c r="K34" s="109">
        <v>2734.9</v>
      </c>
    </row>
    <row r="35" spans="1:11" ht="24.95" customHeight="1" x14ac:dyDescent="0.2">
      <c r="A35" s="32" t="str">
        <f>'Таб_1 _Дети_с_ОВЗ_ОАП_с 01.01'!B34</f>
        <v>МКОУ С(К)ШИ № 37 (УКП)</v>
      </c>
      <c r="B35" s="39" t="str">
        <f>'Таб_1 _Дети_с_ОВЗ_ОАП_с 01.01'!C34</f>
        <v>г.Новосибирск</v>
      </c>
      <c r="C35" s="109">
        <v>0</v>
      </c>
      <c r="D35" s="109">
        <v>0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09">
        <v>0</v>
      </c>
      <c r="K35" s="109">
        <v>0</v>
      </c>
    </row>
    <row r="36" spans="1:11" ht="24.95" customHeight="1" x14ac:dyDescent="0.2">
      <c r="A36" s="32" t="str">
        <f>'Таб_1 _Дети_с_ОВЗ_ОАП_с 01.01'!B35</f>
        <v>МКОУ С(К)Ш № 209</v>
      </c>
      <c r="B36" s="39" t="str">
        <f>'Таб_1 _Дети_с_ОВЗ_ОАП_с 01.01'!C35</f>
        <v>г.Новосибирск</v>
      </c>
      <c r="C36" s="109">
        <v>0</v>
      </c>
      <c r="D36" s="109">
        <v>0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</row>
    <row r="37" spans="1:11" ht="24.95" customHeight="1" x14ac:dyDescent="0.2">
      <c r="A37" s="32" t="str">
        <f>'Таб_1 _Дети_с_ОВЗ_ОАП_с 01.01'!B36</f>
        <v>МКОУ С(К)Ш №31</v>
      </c>
      <c r="B37" s="39" t="str">
        <f>'Таб_1 _Дети_с_ОВЗ_ОАП_с 01.01'!C36</f>
        <v>г.Новосибирск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</row>
    <row r="38" spans="1:11" ht="24.95" customHeight="1" x14ac:dyDescent="0.2">
      <c r="A38" s="32" t="str">
        <f>'Таб_1 _Дети_с_ОВЗ_ОАП_с 01.01'!B37</f>
        <v>МКОУ С(К)ШИ №116</v>
      </c>
      <c r="B38" s="39" t="str">
        <f>'Таб_1 _Дети_с_ОВЗ_ОАП_с 01.01'!C37</f>
        <v>г.Новосибирск</v>
      </c>
      <c r="C38" s="109">
        <v>0</v>
      </c>
      <c r="D38" s="109">
        <v>0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</row>
    <row r="39" spans="1:11" ht="24.95" customHeight="1" x14ac:dyDescent="0.2">
      <c r="A39" s="32" t="str">
        <f>'Таб_1 _Дети_с_ОВЗ_ОАП_с 01.01'!B38</f>
        <v>МКОУ С(К)О школа-интернат № 152</v>
      </c>
      <c r="B39" s="39" t="str">
        <f>'Таб_1 _Дети_с_ОВЗ_ОАП_с 01.01'!C38</f>
        <v>г.Новосибирск</v>
      </c>
      <c r="C39" s="109">
        <v>0</v>
      </c>
      <c r="D39" s="109">
        <v>0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</row>
    <row r="40" spans="1:11" ht="24.95" customHeight="1" x14ac:dyDescent="0.2">
      <c r="A40" s="32" t="str">
        <f>'Таб_1 _Дети_с_ОВЗ_ОАП_с 01.01'!B39</f>
        <v>МКОУ С(К) Ш № 107</v>
      </c>
      <c r="B40" s="39" t="str">
        <f>'Таб_1 _Дети_с_ОВЗ_ОАП_с 01.01'!C39</f>
        <v>г.Новосибирск</v>
      </c>
      <c r="C40" s="109">
        <v>0</v>
      </c>
      <c r="D40" s="109">
        <v>0</v>
      </c>
      <c r="E40" s="109">
        <v>0</v>
      </c>
      <c r="F40" s="109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</row>
    <row r="41" spans="1:11" ht="24.95" customHeight="1" x14ac:dyDescent="0.2">
      <c r="A41" s="32" t="str">
        <f>'Таб_1 _Дети_с_ОВЗ_ОАП_с 01.01'!B40</f>
        <v>МКОУ С(К)Ш № 14</v>
      </c>
      <c r="B41" s="39" t="str">
        <f>'Таб_1 _Дети_с_ОВЗ_ОАП_с 01.01'!C40</f>
        <v>г.Новосибирск</v>
      </c>
      <c r="C41" s="109">
        <v>0</v>
      </c>
      <c r="D41" s="109">
        <v>0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</row>
    <row r="42" spans="1:11" ht="24.95" customHeight="1" x14ac:dyDescent="0.2">
      <c r="A42" s="32" t="str">
        <f>'Таб_1 _Дети_с_ОВЗ_ОАП_с 01.01'!B41</f>
        <v>МКОУ С(К)Ш № 62</v>
      </c>
      <c r="B42" s="39" t="str">
        <f>'Таб_1 _Дети_с_ОВЗ_ОАП_с 01.01'!C41</f>
        <v>г.Новосибирск</v>
      </c>
      <c r="C42" s="109">
        <v>0</v>
      </c>
      <c r="D42" s="109">
        <v>0</v>
      </c>
      <c r="E42" s="109">
        <v>0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</row>
    <row r="43" spans="1:11" ht="24.95" customHeight="1" x14ac:dyDescent="0.2">
      <c r="A43" s="32" t="str">
        <f>'Таб_1 _Дети_с_ОВЗ_ОАП_с 01.01'!B42</f>
        <v>МКОУ С(К)ШИ № 39</v>
      </c>
      <c r="B43" s="39" t="str">
        <f>'Таб_1 _Дети_с_ОВЗ_ОАП_с 01.01'!C42</f>
        <v>г.Новосибирск</v>
      </c>
      <c r="C43" s="109">
        <v>0</v>
      </c>
      <c r="D43" s="109">
        <v>0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</row>
    <row r="44" spans="1:11" ht="24.95" customHeight="1" x14ac:dyDescent="0.2">
      <c r="A44" s="32" t="str">
        <f>'Таб_1 _Дети_с_ОВЗ_ОАП_с 01.01'!B43</f>
        <v>МКС(К)ОУ С(К)ОШ № 1 VIII вида</v>
      </c>
      <c r="B44" s="39" t="str">
        <f>'Таб_1 _Дети_с_ОВЗ_ОАП_с 01.01'!C43</f>
        <v>г.Новосибирск</v>
      </c>
      <c r="C44" s="109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</row>
    <row r="45" spans="1:11" ht="24.95" customHeight="1" x14ac:dyDescent="0.2">
      <c r="A45" s="32" t="str">
        <f>'Таб_1 _Дети_с_ОВЗ_ОАП_с 01.01'!B44</f>
        <v>МКС(К)ОУ С (К) ОШ № 148</v>
      </c>
      <c r="B45" s="39" t="str">
        <f>'Таб_1 _Дети_с_ОВЗ_ОАП_с 01.01'!C44</f>
        <v>г.Новосибирск</v>
      </c>
      <c r="C45" s="109">
        <v>0</v>
      </c>
      <c r="D45" s="109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</row>
    <row r="46" spans="1:11" ht="24.95" customHeight="1" x14ac:dyDescent="0.2">
      <c r="A46" s="32" t="str">
        <f>'Таб_1 _Дети_с_ОВЗ_ОАП_с 01.01'!B45</f>
        <v>МКОУ С(К) Ш № 5 "Новые надежды"</v>
      </c>
      <c r="B46" s="39" t="str">
        <f>'Таб_1 _Дети_с_ОВЗ_ОАП_с 01.01'!C45</f>
        <v>г.Новосибирск</v>
      </c>
      <c r="C46" s="109">
        <v>0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</row>
    <row r="47" spans="1:11" ht="24.95" customHeight="1" x14ac:dyDescent="0.2">
      <c r="A47" s="32" t="str">
        <f>'Таб_1 _Дети_с_ОВЗ_ОАП_с 01.01'!B46</f>
        <v>МКОУС(К)НШ № 60 "Сибирский лучик"</v>
      </c>
      <c r="B47" s="39" t="str">
        <f>'Таб_1 _Дети_с_ОВЗ_ОАП_с 01.01'!C46</f>
        <v>г.Новосибирск</v>
      </c>
      <c r="C47" s="109">
        <v>19256.5</v>
      </c>
      <c r="D47" s="109">
        <v>190.8</v>
      </c>
      <c r="E47" s="109">
        <v>19447.3</v>
      </c>
      <c r="F47" s="109">
        <v>241.4</v>
      </c>
      <c r="G47" s="109">
        <v>3.2</v>
      </c>
      <c r="H47" s="109">
        <v>244.6</v>
      </c>
      <c r="I47" s="109">
        <v>19497.900000000001</v>
      </c>
      <c r="J47" s="109">
        <v>194</v>
      </c>
      <c r="K47" s="109">
        <v>19691.900000000001</v>
      </c>
    </row>
    <row r="48" spans="1:11" ht="24.95" customHeight="1" x14ac:dyDescent="0.2">
      <c r="A48" s="32" t="str">
        <f>'Таб_1 _Дети_с_ОВЗ_ОАП_с 01.01'!B47</f>
        <v>Итого</v>
      </c>
      <c r="B48" s="39" t="str">
        <f>'Таб_1 _Дети_с_ОВЗ_ОАП_с 01.01'!C47</f>
        <v>г.Новосибирск Итог</v>
      </c>
      <c r="C48" s="109">
        <v>21973.4</v>
      </c>
      <c r="D48" s="109">
        <v>208.8</v>
      </c>
      <c r="E48" s="109">
        <v>22182.2</v>
      </c>
      <c r="F48" s="109">
        <v>241.4</v>
      </c>
      <c r="G48" s="109">
        <v>3.2</v>
      </c>
      <c r="H48" s="109">
        <v>244.6</v>
      </c>
      <c r="I48" s="109">
        <v>22214.800000000003</v>
      </c>
      <c r="J48" s="109">
        <v>212</v>
      </c>
      <c r="K48" s="109">
        <v>22426.800000000003</v>
      </c>
    </row>
    <row r="49" spans="1:11" ht="24.95" customHeight="1" x14ac:dyDescent="0.2">
      <c r="A49" s="64" t="str">
        <f>'Таб_1 _Дети_с_ОВЗ_ОАП_с 01.01'!B48</f>
        <v>Всего</v>
      </c>
      <c r="B49" s="92" t="str">
        <f>'Таб_1 _Дети_с_ОВЗ_ОАП_с 01.01'!C48</f>
        <v>Общий итог</v>
      </c>
      <c r="C49" s="47">
        <v>25990.400000000001</v>
      </c>
      <c r="D49" s="47">
        <v>241.20000000000002</v>
      </c>
      <c r="E49" s="47">
        <v>26231.600000000002</v>
      </c>
      <c r="F49" s="47">
        <v>241.4</v>
      </c>
      <c r="G49" s="47">
        <v>3.2</v>
      </c>
      <c r="H49" s="47">
        <v>244.6</v>
      </c>
      <c r="I49" s="47">
        <v>26231.800000000003</v>
      </c>
      <c r="J49" s="47">
        <v>244.4</v>
      </c>
      <c r="K49" s="47">
        <v>26476.200000000004</v>
      </c>
    </row>
    <row r="50" spans="1:11" ht="12.75" customHeight="1" x14ac:dyDescent="0.2"/>
    <row r="51" spans="1:11" ht="12.75" customHeight="1" x14ac:dyDescent="0.2"/>
    <row r="52" spans="1:11" ht="12.75" customHeight="1" x14ac:dyDescent="0.2"/>
    <row r="53" spans="1:11" ht="12.75" customHeight="1" x14ac:dyDescent="0.2"/>
    <row r="54" spans="1:11" ht="12.75" customHeight="1" x14ac:dyDescent="0.2"/>
    <row r="55" spans="1:11" ht="12.75" customHeight="1" x14ac:dyDescent="0.2"/>
    <row r="56" spans="1:11" ht="12.75" customHeight="1" x14ac:dyDescent="0.2"/>
    <row r="57" spans="1:11" ht="12.75" customHeight="1" x14ac:dyDescent="0.2"/>
    <row r="58" spans="1:11" ht="12.75" customHeight="1" x14ac:dyDescent="0.2"/>
    <row r="59" spans="1:11" ht="12.75" customHeight="1" x14ac:dyDescent="0.2"/>
    <row r="60" spans="1:11" ht="12.75" customHeight="1" x14ac:dyDescent="0.2"/>
    <row r="61" spans="1:11" ht="12.75" customHeight="1" x14ac:dyDescent="0.2"/>
    <row r="62" spans="1:11" ht="12.75" customHeight="1" x14ac:dyDescent="0.2"/>
    <row r="63" spans="1:11" ht="12.75" customHeight="1" x14ac:dyDescent="0.2"/>
    <row r="64" spans="1:11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">
    <mergeCell ref="A2:K2"/>
    <mergeCell ref="C5:E5"/>
    <mergeCell ref="F5:H5"/>
    <mergeCell ref="I5:K5"/>
  </mergeCells>
  <conditionalFormatting sqref="A4:B7 C3:K4 C5 C6:K7">
    <cfRule type="expression" dxfId="70" priority="1">
      <formula>NOT(ISERROR(SEARCH("Итого:",C3)))</formula>
    </cfRule>
  </conditionalFormatting>
  <conditionalFormatting sqref="A8:B49">
    <cfRule type="expression" dxfId="69" priority="2">
      <formula>NOT(ISERROR(SEARCH("Итого:",A8)))</formula>
    </cfRule>
  </conditionalFormatting>
  <conditionalFormatting sqref="F5">
    <cfRule type="expression" dxfId="68" priority="3">
      <formula>NOT(ISERROR(SEARCH("Итого:",F5)))</formula>
    </cfRule>
  </conditionalFormatting>
  <conditionalFormatting sqref="I5">
    <cfRule type="expression" dxfId="67" priority="4">
      <formula>NOT(ISERROR(SEARCH("Итого:",I5)))</formula>
    </cfRule>
  </conditionalFormatting>
  <pageMargins left="0" right="0" top="0.74803149606299213" bottom="0.74803149606299213" header="0" footer="0"/>
  <pageSetup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workbookViewId="0">
      <pane xSplit="4" ySplit="6" topLeftCell="E46" activePane="bottomRight" state="frozen"/>
      <selection pane="topRight" activeCell="E1" sqref="E1"/>
      <selection pane="bottomLeft" activeCell="A7" sqref="A7"/>
      <selection pane="bottomRight" activeCell="D48" sqref="D48"/>
    </sheetView>
  </sheetViews>
  <sheetFormatPr defaultColWidth="14.42578125" defaultRowHeight="15" customHeight="1" x14ac:dyDescent="0.2"/>
  <cols>
    <col min="1" max="1" width="1.28515625" style="28" customWidth="1"/>
    <col min="2" max="2" width="19.85546875" style="28" customWidth="1"/>
    <col min="3" max="3" width="13.85546875" style="28" customWidth="1"/>
    <col min="4" max="4" width="8.7109375" style="28" customWidth="1"/>
    <col min="5" max="5" width="13.140625" style="28" customWidth="1"/>
    <col min="6" max="6" width="14.42578125" style="28" customWidth="1"/>
    <col min="7" max="7" width="12.28515625" style="28" customWidth="1"/>
    <col min="8" max="8" width="11" style="28" customWidth="1"/>
    <col min="9" max="9" width="14.28515625" style="28" customWidth="1"/>
    <col min="10" max="13" width="11" style="28" customWidth="1"/>
    <col min="14" max="14" width="12.28515625" style="28" customWidth="1"/>
    <col min="15" max="15" width="15.42578125" style="28" customWidth="1"/>
    <col min="16" max="16" width="12.85546875" style="28" customWidth="1"/>
    <col min="17" max="26" width="8" style="28" customWidth="1"/>
    <col min="27" max="16384" width="14.42578125" style="28"/>
  </cols>
  <sheetData>
    <row r="1" spans="1:26" ht="30.75" customHeight="1" x14ac:dyDescent="0.2">
      <c r="A1" s="118"/>
      <c r="B1" s="119" t="s">
        <v>343</v>
      </c>
      <c r="C1" s="296" t="s">
        <v>120</v>
      </c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2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6" ht="13.5" customHeight="1" x14ac:dyDescent="0.2">
      <c r="A2" s="118"/>
      <c r="B2" s="120" t="s">
        <v>344</v>
      </c>
      <c r="C2" s="297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2"/>
      <c r="P2" s="120" t="s">
        <v>345</v>
      </c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6" ht="16.5" customHeight="1" x14ac:dyDescent="0.2">
      <c r="A3" s="118"/>
      <c r="B3" s="298" t="s">
        <v>168</v>
      </c>
      <c r="C3" s="299" t="s">
        <v>2</v>
      </c>
      <c r="D3" s="298" t="s">
        <v>346</v>
      </c>
      <c r="E3" s="295" t="s">
        <v>347</v>
      </c>
      <c r="F3" s="241"/>
      <c r="G3" s="242"/>
      <c r="H3" s="295" t="s">
        <v>348</v>
      </c>
      <c r="I3" s="241"/>
      <c r="J3" s="242"/>
      <c r="K3" s="295" t="s">
        <v>349</v>
      </c>
      <c r="L3" s="241"/>
      <c r="M3" s="242"/>
      <c r="N3" s="295" t="s">
        <v>350</v>
      </c>
      <c r="O3" s="241"/>
      <c r="P3" s="242"/>
      <c r="Q3" s="118"/>
      <c r="R3" s="118"/>
      <c r="S3" s="118"/>
      <c r="T3" s="118"/>
      <c r="U3" s="118"/>
      <c r="V3" s="118"/>
      <c r="W3" s="118"/>
      <c r="X3" s="118"/>
      <c r="Y3" s="118"/>
      <c r="Z3" s="118"/>
    </row>
    <row r="4" spans="1:26" ht="71.25" customHeight="1" x14ac:dyDescent="0.2">
      <c r="A4" s="118"/>
      <c r="B4" s="239"/>
      <c r="C4" s="239"/>
      <c r="D4" s="239"/>
      <c r="E4" s="121" t="s">
        <v>351</v>
      </c>
      <c r="F4" s="121" t="s">
        <v>352</v>
      </c>
      <c r="G4" s="121" t="s">
        <v>353</v>
      </c>
      <c r="H4" s="121" t="s">
        <v>351</v>
      </c>
      <c r="I4" s="121" t="s">
        <v>352</v>
      </c>
      <c r="J4" s="121" t="s">
        <v>353</v>
      </c>
      <c r="K4" s="121" t="s">
        <v>351</v>
      </c>
      <c r="L4" s="121" t="s">
        <v>352</v>
      </c>
      <c r="M4" s="121" t="s">
        <v>353</v>
      </c>
      <c r="N4" s="121" t="s">
        <v>351</v>
      </c>
      <c r="O4" s="121" t="s">
        <v>352</v>
      </c>
      <c r="P4" s="121" t="s">
        <v>353</v>
      </c>
      <c r="Q4" s="118"/>
      <c r="R4" s="118"/>
      <c r="S4" s="118"/>
      <c r="T4" s="118"/>
      <c r="U4" s="118"/>
      <c r="V4" s="118"/>
      <c r="W4" s="118"/>
      <c r="X4" s="118"/>
      <c r="Y4" s="118"/>
      <c r="Z4" s="118"/>
    </row>
    <row r="5" spans="1:26" ht="31.5" customHeight="1" x14ac:dyDescent="0.2">
      <c r="A5" s="118"/>
      <c r="B5" s="121"/>
      <c r="C5" s="120"/>
      <c r="D5" s="121"/>
      <c r="E5" s="121"/>
      <c r="F5" s="121"/>
      <c r="G5" s="121" t="s">
        <v>354</v>
      </c>
      <c r="H5" s="121"/>
      <c r="I5" s="121"/>
      <c r="J5" s="121" t="s">
        <v>355</v>
      </c>
      <c r="K5" s="121"/>
      <c r="L5" s="121"/>
      <c r="M5" s="121" t="s">
        <v>356</v>
      </c>
      <c r="N5" s="121" t="s">
        <v>357</v>
      </c>
      <c r="O5" s="121" t="s">
        <v>358</v>
      </c>
      <c r="P5" s="121" t="s">
        <v>359</v>
      </c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9" customHeight="1" x14ac:dyDescent="0.2">
      <c r="A6" s="118"/>
      <c r="B6" s="122">
        <v>1</v>
      </c>
      <c r="C6" s="122">
        <v>2</v>
      </c>
      <c r="D6" s="123">
        <v>3</v>
      </c>
      <c r="E6" s="123">
        <v>4</v>
      </c>
      <c r="F6" s="123">
        <v>5</v>
      </c>
      <c r="G6" s="123">
        <v>6</v>
      </c>
      <c r="H6" s="123">
        <v>7</v>
      </c>
      <c r="I6" s="123">
        <v>8</v>
      </c>
      <c r="J6" s="123">
        <v>9</v>
      </c>
      <c r="K6" s="123">
        <v>10</v>
      </c>
      <c r="L6" s="123">
        <v>11</v>
      </c>
      <c r="M6" s="123">
        <v>12</v>
      </c>
      <c r="N6" s="123">
        <v>13</v>
      </c>
      <c r="O6" s="123">
        <v>14</v>
      </c>
      <c r="P6" s="123">
        <v>15</v>
      </c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6" ht="24.95" customHeight="1" x14ac:dyDescent="0.2">
      <c r="A7" s="42"/>
      <c r="B7" s="32" t="str">
        <f>'Таб_1 _Дети_с_ОВЗ_ОАП_с 01.01'!B7</f>
        <v>МКОУ Вознесенская ОШ-И</v>
      </c>
      <c r="C7" s="32" t="str">
        <f>'Таб_1 _Дети_с_ОВЗ_ОАП_с 01.01'!C7</f>
        <v>Венгеровский</v>
      </c>
      <c r="D7" s="124">
        <v>1</v>
      </c>
      <c r="E7" s="109">
        <v>5562.1</v>
      </c>
      <c r="F7" s="109">
        <v>117.80000000000001</v>
      </c>
      <c r="G7" s="109">
        <v>5679.9000000000005</v>
      </c>
      <c r="H7" s="109">
        <v>0</v>
      </c>
      <c r="I7" s="109">
        <v>0</v>
      </c>
      <c r="J7" s="109">
        <v>0</v>
      </c>
      <c r="K7" s="109">
        <v>0</v>
      </c>
      <c r="L7" s="109">
        <v>0</v>
      </c>
      <c r="M7" s="109">
        <v>0</v>
      </c>
      <c r="N7" s="109">
        <v>5562.1</v>
      </c>
      <c r="O7" s="109">
        <v>117.80000000000001</v>
      </c>
      <c r="P7" s="109">
        <v>5679.9000000000005</v>
      </c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24.95" customHeight="1" x14ac:dyDescent="0.2">
      <c r="A8" s="42"/>
      <c r="B8" s="32" t="str">
        <f>'Таб_1 _Дети_с_ОВЗ_ОАП_с 01.01'!B8</f>
        <v>Итого</v>
      </c>
      <c r="C8" s="32" t="str">
        <f>'Таб_1 _Дети_с_ОВЗ_ОАП_с 01.01'!C8</f>
        <v>Венгеровский Итог</v>
      </c>
      <c r="D8" s="124">
        <v>1</v>
      </c>
      <c r="E8" s="109">
        <v>5562.1</v>
      </c>
      <c r="F8" s="109">
        <v>117.80000000000001</v>
      </c>
      <c r="G8" s="109">
        <v>5679.9000000000005</v>
      </c>
      <c r="H8" s="109">
        <v>0</v>
      </c>
      <c r="I8" s="109">
        <v>0</v>
      </c>
      <c r="J8" s="109">
        <v>0</v>
      </c>
      <c r="K8" s="109">
        <v>0</v>
      </c>
      <c r="L8" s="109">
        <v>0</v>
      </c>
      <c r="M8" s="109">
        <v>0</v>
      </c>
      <c r="N8" s="109">
        <v>5562.1</v>
      </c>
      <c r="O8" s="109">
        <v>117.80000000000001</v>
      </c>
      <c r="P8" s="109">
        <v>5679.9000000000005</v>
      </c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24.95" customHeight="1" x14ac:dyDescent="0.2">
      <c r="A9" s="42"/>
      <c r="B9" s="32" t="str">
        <f>'Таб_1 _Дети_с_ОВЗ_ОАП_с 01.01'!B9</f>
        <v>МКОУ "ЛСКШИ"</v>
      </c>
      <c r="C9" s="32" t="str">
        <f>'Таб_1 _Дети_с_ОВЗ_ОАП_с 01.01'!C9</f>
        <v>Искитимский</v>
      </c>
      <c r="D9" s="124">
        <v>1</v>
      </c>
      <c r="E9" s="109">
        <v>16828</v>
      </c>
      <c r="F9" s="109">
        <v>219.20000000000002</v>
      </c>
      <c r="G9" s="109">
        <v>17047.2</v>
      </c>
      <c r="H9" s="109">
        <v>0</v>
      </c>
      <c r="I9" s="109">
        <v>0</v>
      </c>
      <c r="J9" s="109">
        <v>0</v>
      </c>
      <c r="K9" s="109">
        <v>0</v>
      </c>
      <c r="L9" s="109">
        <v>0</v>
      </c>
      <c r="M9" s="109">
        <v>0</v>
      </c>
      <c r="N9" s="109">
        <v>16828</v>
      </c>
      <c r="O9" s="109">
        <v>219.20000000000002</v>
      </c>
      <c r="P9" s="109">
        <v>17047.2</v>
      </c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pans="1:26" ht="24.95" customHeight="1" x14ac:dyDescent="0.2">
      <c r="A10" s="42"/>
      <c r="B10" s="32" t="str">
        <f>'Таб_1 _Дети_с_ОВЗ_ОАП_с 01.01'!B10</f>
        <v>Итого</v>
      </c>
      <c r="C10" s="32" t="str">
        <f>'Таб_1 _Дети_с_ОВЗ_ОАП_с 01.01'!C10</f>
        <v>Искитимский Итог</v>
      </c>
      <c r="D10" s="124">
        <v>1</v>
      </c>
      <c r="E10" s="109">
        <v>16828</v>
      </c>
      <c r="F10" s="109">
        <v>219.20000000000002</v>
      </c>
      <c r="G10" s="109">
        <v>17047.2</v>
      </c>
      <c r="H10" s="109">
        <v>0</v>
      </c>
      <c r="I10" s="109">
        <v>0</v>
      </c>
      <c r="J10" s="109">
        <v>0</v>
      </c>
      <c r="K10" s="109">
        <v>0</v>
      </c>
      <c r="L10" s="109">
        <v>0</v>
      </c>
      <c r="M10" s="109">
        <v>0</v>
      </c>
      <c r="N10" s="109">
        <v>16828</v>
      </c>
      <c r="O10" s="109">
        <v>219.20000000000002</v>
      </c>
      <c r="P10" s="109">
        <v>17047.2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24.95" customHeight="1" x14ac:dyDescent="0.2">
      <c r="A11" s="42"/>
      <c r="B11" s="32" t="str">
        <f>'Таб_1 _Дети_с_ОВЗ_ОАП_с 01.01'!B11</f>
        <v>МБОУ "Колыванская школа-интернат"</v>
      </c>
      <c r="C11" s="39" t="str">
        <f>'Таб_1 _Дети_с_ОВЗ_ОАП_с 01.01'!C11</f>
        <v>Колыванский</v>
      </c>
      <c r="D11" s="124">
        <v>1</v>
      </c>
      <c r="E11" s="109">
        <v>16281.8</v>
      </c>
      <c r="F11" s="109">
        <v>261.8</v>
      </c>
      <c r="G11" s="109">
        <v>16543.599999999999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16281.8</v>
      </c>
      <c r="O11" s="109">
        <v>261.8</v>
      </c>
      <c r="P11" s="109">
        <v>16543.599999999999</v>
      </c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24.95" customHeight="1" x14ac:dyDescent="0.2">
      <c r="A12" s="42"/>
      <c r="B12" s="32" t="str">
        <f>'Таб_1 _Дети_с_ОВЗ_ОАП_с 01.01'!B12</f>
        <v>Итого</v>
      </c>
      <c r="C12" s="39" t="str">
        <f>'Таб_1 _Дети_с_ОВЗ_ОАП_с 01.01'!C12</f>
        <v>Колыванский Итог</v>
      </c>
      <c r="D12" s="124">
        <v>1</v>
      </c>
      <c r="E12" s="109">
        <v>16281.8</v>
      </c>
      <c r="F12" s="109">
        <v>261.8</v>
      </c>
      <c r="G12" s="109">
        <v>16543.599999999999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16281.8</v>
      </c>
      <c r="O12" s="109">
        <v>261.8</v>
      </c>
      <c r="P12" s="109">
        <v>16543.599999999999</v>
      </c>
      <c r="Q12" s="118"/>
      <c r="R12" s="118"/>
      <c r="S12" s="118"/>
      <c r="T12" s="118"/>
      <c r="U12" s="118"/>
      <c r="V12" s="118"/>
      <c r="W12" s="118"/>
      <c r="X12" s="118"/>
      <c r="Y12" s="118"/>
      <c r="Z12" s="118"/>
    </row>
    <row r="13" spans="1:26" ht="24.95" customHeight="1" x14ac:dyDescent="0.2">
      <c r="A13" s="42"/>
      <c r="B13" s="32" t="str">
        <f>'Таб_1 _Дети_с_ОВЗ_ОАП_с 01.01'!B13</f>
        <v>МКОУ Чумаковская школа-интернат</v>
      </c>
      <c r="C13" s="39" t="str">
        <f>'Таб_1 _Дети_с_ОВЗ_ОАП_с 01.01'!C13</f>
        <v>Куйбышевский</v>
      </c>
      <c r="D13" s="124">
        <v>1</v>
      </c>
      <c r="E13" s="109">
        <v>10747.7</v>
      </c>
      <c r="F13" s="109">
        <v>181.8</v>
      </c>
      <c r="G13" s="109">
        <v>10929.5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10747.7</v>
      </c>
      <c r="O13" s="109">
        <v>181.8</v>
      </c>
      <c r="P13" s="109">
        <v>10929.5</v>
      </c>
      <c r="Q13" s="118"/>
      <c r="R13" s="118"/>
      <c r="S13" s="118"/>
      <c r="T13" s="118"/>
      <c r="U13" s="118"/>
      <c r="V13" s="118"/>
      <c r="W13" s="118"/>
      <c r="X13" s="118"/>
      <c r="Y13" s="118"/>
      <c r="Z13" s="118"/>
    </row>
    <row r="14" spans="1:26" ht="24.95" customHeight="1" x14ac:dyDescent="0.2">
      <c r="A14" s="42"/>
      <c r="B14" s="32" t="str">
        <f>'Таб_1 _Дети_с_ОВЗ_ОАП_с 01.01'!B14</f>
        <v>Итого</v>
      </c>
      <c r="C14" s="39" t="str">
        <f>'Таб_1 _Дети_с_ОВЗ_ОАП_с 01.01'!C14</f>
        <v>Куйбышевский Итог</v>
      </c>
      <c r="D14" s="124">
        <v>1</v>
      </c>
      <c r="E14" s="109">
        <v>10747.7</v>
      </c>
      <c r="F14" s="109">
        <v>181.8</v>
      </c>
      <c r="G14" s="109">
        <v>10929.5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10747.7</v>
      </c>
      <c r="O14" s="109">
        <v>181.8</v>
      </c>
      <c r="P14" s="109">
        <v>10929.5</v>
      </c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24.95" customHeight="1" x14ac:dyDescent="0.2">
      <c r="A15" s="118"/>
      <c r="B15" s="40" t="str">
        <f>'Таб_1 _Дети_с_ОВЗ_ОАП_с 01.01'!B15</f>
        <v>МБОУ Купинская  школа-интернат № 1</v>
      </c>
      <c r="C15" s="41" t="str">
        <f>'Таб_1 _Дети_с_ОВЗ_ОАП_с 01.01'!C15</f>
        <v>Купинский</v>
      </c>
      <c r="D15" s="124">
        <v>1</v>
      </c>
      <c r="E15" s="109">
        <v>14313.9</v>
      </c>
      <c r="F15" s="109">
        <v>242.60000000000002</v>
      </c>
      <c r="G15" s="109">
        <v>14556.5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14313.9</v>
      </c>
      <c r="O15" s="109">
        <v>242.60000000000002</v>
      </c>
      <c r="P15" s="109">
        <v>14556.5</v>
      </c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ht="24.95" customHeight="1" x14ac:dyDescent="0.2">
      <c r="A16" s="118"/>
      <c r="B16" s="40" t="str">
        <f>'Таб_1 _Дети_с_ОВЗ_ОАП_с 01.01'!B16</f>
        <v>МБОУ Купинского района С(К) школа-интернат № 2</v>
      </c>
      <c r="C16" s="41" t="str">
        <f>'Таб_1 _Дети_с_ОВЗ_ОАП_с 01.01'!C16</f>
        <v>Купинский</v>
      </c>
      <c r="D16" s="124">
        <v>1</v>
      </c>
      <c r="E16" s="109">
        <v>12562.5</v>
      </c>
      <c r="F16" s="109">
        <v>217.8</v>
      </c>
      <c r="G16" s="109">
        <v>12780.3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12562.5</v>
      </c>
      <c r="O16" s="109">
        <v>217.8</v>
      </c>
      <c r="P16" s="109">
        <v>12780.3</v>
      </c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spans="1:26" ht="24.95" customHeight="1" x14ac:dyDescent="0.2">
      <c r="A17" s="118"/>
      <c r="B17" s="40" t="str">
        <f>'Таб_1 _Дети_с_ОВЗ_ОАП_с 01.01'!B17</f>
        <v>Итого</v>
      </c>
      <c r="C17" s="41" t="str">
        <f>'Таб_1 _Дети_с_ОВЗ_ОАП_с 01.01'!C17</f>
        <v>Купинский Итог</v>
      </c>
      <c r="D17" s="124">
        <v>1</v>
      </c>
      <c r="E17" s="109">
        <v>26876.400000000001</v>
      </c>
      <c r="F17" s="109">
        <v>460.40000000000003</v>
      </c>
      <c r="G17" s="109">
        <v>27336.799999999999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26876.400000000001</v>
      </c>
      <c r="O17" s="109">
        <v>460.40000000000003</v>
      </c>
      <c r="P17" s="109">
        <v>27336.799999999999</v>
      </c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ht="24.95" customHeight="1" x14ac:dyDescent="0.2">
      <c r="A18" s="118"/>
      <c r="B18" s="40" t="str">
        <f>'Таб_1 _Дети_с_ОВЗ_ОАП_с 01.01'!B18</f>
        <v>МКОУ  Мошковская ОШИ</v>
      </c>
      <c r="C18" s="41" t="str">
        <f>'Таб_1 _Дети_с_ОВЗ_ОАП_с 01.01'!C18</f>
        <v>Мошковский</v>
      </c>
      <c r="D18" s="124">
        <v>1</v>
      </c>
      <c r="E18" s="109">
        <v>20171.8</v>
      </c>
      <c r="F18" s="109">
        <v>337.4</v>
      </c>
      <c r="G18" s="109">
        <v>20509.2</v>
      </c>
      <c r="H18" s="109">
        <v>83.2</v>
      </c>
      <c r="I18" s="109">
        <v>0</v>
      </c>
      <c r="J18" s="109">
        <v>83.2</v>
      </c>
      <c r="K18" s="109">
        <v>2005.4</v>
      </c>
      <c r="L18" s="109">
        <v>22.5</v>
      </c>
      <c r="M18" s="109">
        <v>2027.9</v>
      </c>
      <c r="N18" s="109">
        <v>22260.400000000001</v>
      </c>
      <c r="O18" s="109">
        <v>359.9</v>
      </c>
      <c r="P18" s="109">
        <v>22620.300000000003</v>
      </c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6" ht="24.95" customHeight="1" x14ac:dyDescent="0.2">
      <c r="A19" s="118"/>
      <c r="B19" s="40" t="str">
        <f>'Таб_1 _Дети_с_ОВЗ_ОАП_с 01.01'!B19</f>
        <v>Итого</v>
      </c>
      <c r="C19" s="41" t="str">
        <f>'Таб_1 _Дети_с_ОВЗ_ОАП_с 01.01'!C19</f>
        <v>Мошковский Итог</v>
      </c>
      <c r="D19" s="124">
        <v>1</v>
      </c>
      <c r="E19" s="109">
        <v>20171.8</v>
      </c>
      <c r="F19" s="109">
        <v>337.4</v>
      </c>
      <c r="G19" s="109">
        <v>20509.2</v>
      </c>
      <c r="H19" s="109">
        <v>83.2</v>
      </c>
      <c r="I19" s="109">
        <v>0</v>
      </c>
      <c r="J19" s="109">
        <v>83.2</v>
      </c>
      <c r="K19" s="109">
        <v>2005.4</v>
      </c>
      <c r="L19" s="109">
        <v>22.5</v>
      </c>
      <c r="M19" s="109">
        <v>2027.9</v>
      </c>
      <c r="N19" s="109">
        <v>22260.400000000001</v>
      </c>
      <c r="O19" s="109">
        <v>359.9</v>
      </c>
      <c r="P19" s="109">
        <v>22620.300000000003</v>
      </c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spans="1:26" ht="45.75" customHeight="1" x14ac:dyDescent="0.2">
      <c r="A20" s="118"/>
      <c r="B20" s="40" t="str">
        <f>'Таб_1 _Дети_с_ОВЗ_ОАП_с 01.01'!B20</f>
        <v>МКОУ Верх-Ирменская школа-интернат для детей с ограниченными возможностями здоровья</v>
      </c>
      <c r="C20" s="41" t="str">
        <f>'Таб_1 _Дети_с_ОВЗ_ОАП_с 01.01'!C20</f>
        <v>Ордынский</v>
      </c>
      <c r="D20" s="124">
        <v>1</v>
      </c>
      <c r="E20" s="109">
        <v>16742.7</v>
      </c>
      <c r="F20" s="109">
        <v>221.10000000000002</v>
      </c>
      <c r="G20" s="109">
        <v>16963.8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16742.7</v>
      </c>
      <c r="O20" s="109">
        <v>221.10000000000002</v>
      </c>
      <c r="P20" s="109">
        <v>16963.8</v>
      </c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spans="1:26" ht="24.95" customHeight="1" x14ac:dyDescent="0.2">
      <c r="A21" s="118"/>
      <c r="B21" s="32" t="str">
        <f>'Таб_1 _Дети_с_ОВЗ_ОАП_с 01.01'!B21</f>
        <v>Итого</v>
      </c>
      <c r="C21" s="39" t="str">
        <f>'Таб_1 _Дети_с_ОВЗ_ОАП_с 01.01'!C21</f>
        <v>Ордынский Итог</v>
      </c>
      <c r="D21" s="124">
        <v>1</v>
      </c>
      <c r="E21" s="109">
        <v>16742.7</v>
      </c>
      <c r="F21" s="109">
        <v>221.10000000000002</v>
      </c>
      <c r="G21" s="109">
        <v>16963.8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16742.7</v>
      </c>
      <c r="O21" s="109">
        <v>221.10000000000002</v>
      </c>
      <c r="P21" s="109">
        <v>16963.8</v>
      </c>
      <c r="Q21" s="118"/>
      <c r="R21" s="118"/>
      <c r="S21" s="118"/>
      <c r="T21" s="118"/>
      <c r="U21" s="118"/>
      <c r="V21" s="118"/>
      <c r="W21" s="118"/>
      <c r="X21" s="118"/>
      <c r="Y21" s="118"/>
      <c r="Z21" s="118"/>
    </row>
    <row r="22" spans="1:26" ht="24.95" customHeight="1" x14ac:dyDescent="0.2">
      <c r="A22" s="118"/>
      <c r="B22" s="32" t="str">
        <f>'Таб_1 _Дети_с_ОВЗ_ОАП_с 01.01'!B22</f>
        <v>МКОУ "Сузунская ОШ-И"</v>
      </c>
      <c r="C22" s="39" t="str">
        <f>'Таб_1 _Дети_с_ОВЗ_ОАП_с 01.01'!C22</f>
        <v>Сузунский</v>
      </c>
      <c r="D22" s="124">
        <v>1</v>
      </c>
      <c r="E22" s="109">
        <v>24474.2</v>
      </c>
      <c r="F22" s="109">
        <v>384.8</v>
      </c>
      <c r="G22" s="109">
        <v>24859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24474.2</v>
      </c>
      <c r="O22" s="109">
        <v>384.8</v>
      </c>
      <c r="P22" s="109">
        <v>24859</v>
      </c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ht="24.95" customHeight="1" x14ac:dyDescent="0.2">
      <c r="A23" s="118"/>
      <c r="B23" s="32" t="str">
        <f>'Таб_1 _Дети_с_ОВЗ_ОАП_с 01.01'!B23</f>
        <v>Итого</v>
      </c>
      <c r="C23" s="39" t="str">
        <f>'Таб_1 _Дети_с_ОВЗ_ОАП_с 01.01'!C23</f>
        <v>Сузунский Итог</v>
      </c>
      <c r="D23" s="124">
        <v>1</v>
      </c>
      <c r="E23" s="109">
        <v>24474.2</v>
      </c>
      <c r="F23" s="109">
        <v>384.8</v>
      </c>
      <c r="G23" s="109">
        <v>24859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24474.2</v>
      </c>
      <c r="O23" s="109">
        <v>384.8</v>
      </c>
      <c r="P23" s="109">
        <v>24859</v>
      </c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ht="39.75" customHeight="1" x14ac:dyDescent="0.2">
      <c r="A24" s="118"/>
      <c r="B24" s="32" t="str">
        <f>'Таб_1 _Дети_с_ОВЗ_ОАП_с 01.01'!B24</f>
        <v>МКОУ Тогучинского района «Тогучинская школа для обучающихся с ОВЗ»</v>
      </c>
      <c r="C24" s="39" t="str">
        <f>'Таб_1 _Дети_с_ОВЗ_ОАП_с 01.01'!C24</f>
        <v>Тогучинский</v>
      </c>
      <c r="D24" s="124">
        <v>1</v>
      </c>
      <c r="E24" s="109">
        <v>14734.7</v>
      </c>
      <c r="F24" s="109">
        <v>200.5</v>
      </c>
      <c r="G24" s="109">
        <v>14935.2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14734.7</v>
      </c>
      <c r="O24" s="109">
        <v>200.5</v>
      </c>
      <c r="P24" s="109">
        <v>14935.2</v>
      </c>
      <c r="Q24" s="118"/>
      <c r="R24" s="118"/>
      <c r="S24" s="118"/>
      <c r="T24" s="118"/>
      <c r="U24" s="118"/>
      <c r="V24" s="118"/>
      <c r="W24" s="118"/>
      <c r="X24" s="118"/>
      <c r="Y24" s="118"/>
      <c r="Z24" s="118"/>
    </row>
    <row r="25" spans="1:26" ht="24.95" customHeight="1" x14ac:dyDescent="0.2">
      <c r="A25" s="118"/>
      <c r="B25" s="32" t="str">
        <f>'Таб_1 _Дети_с_ОВЗ_ОАП_с 01.01'!B25</f>
        <v>Итого</v>
      </c>
      <c r="C25" s="39" t="str">
        <f>'Таб_1 _Дети_с_ОВЗ_ОАП_с 01.01'!C25</f>
        <v>Тогучинский Итог</v>
      </c>
      <c r="D25" s="124">
        <v>1</v>
      </c>
      <c r="E25" s="109">
        <v>14734.7</v>
      </c>
      <c r="F25" s="109">
        <v>200.5</v>
      </c>
      <c r="G25" s="109">
        <v>14935.2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14734.7</v>
      </c>
      <c r="O25" s="109">
        <v>200.5</v>
      </c>
      <c r="P25" s="109">
        <v>14935.2</v>
      </c>
      <c r="Q25" s="118"/>
      <c r="R25" s="118"/>
      <c r="S25" s="118"/>
      <c r="T25" s="118"/>
      <c r="U25" s="118"/>
      <c r="V25" s="118"/>
      <c r="W25" s="118"/>
      <c r="X25" s="118"/>
      <c r="Y25" s="118"/>
      <c r="Z25" s="118"/>
    </row>
    <row r="26" spans="1:26" ht="24.95" customHeight="1" x14ac:dyDescent="0.2">
      <c r="A26" s="118"/>
      <c r="B26" s="32" t="str">
        <f>'Таб_1 _Дети_с_ОВЗ_ОАП_с 01.01'!B26</f>
        <v>Черепановская С(К)ШИ</v>
      </c>
      <c r="C26" s="39" t="str">
        <f>'Таб_1 _Дети_с_ОВЗ_ОАП_с 01.01'!C26</f>
        <v xml:space="preserve">Черепановский </v>
      </c>
      <c r="D26" s="124">
        <v>1</v>
      </c>
      <c r="E26" s="109">
        <v>22020.3</v>
      </c>
      <c r="F26" s="109">
        <v>385.5</v>
      </c>
      <c r="G26" s="109">
        <v>22405.8</v>
      </c>
      <c r="H26" s="109">
        <v>282.39999999999998</v>
      </c>
      <c r="I26" s="109">
        <v>0</v>
      </c>
      <c r="J26" s="109">
        <v>282.39999999999998</v>
      </c>
      <c r="K26" s="109">
        <v>0</v>
      </c>
      <c r="L26" s="109">
        <v>0</v>
      </c>
      <c r="M26" s="109">
        <v>0</v>
      </c>
      <c r="N26" s="109">
        <v>22302.7</v>
      </c>
      <c r="O26" s="109">
        <v>385.5</v>
      </c>
      <c r="P26" s="109">
        <v>22688.2</v>
      </c>
      <c r="Q26" s="118"/>
      <c r="R26" s="118"/>
      <c r="S26" s="118"/>
      <c r="T26" s="118"/>
      <c r="U26" s="118"/>
      <c r="V26" s="118"/>
      <c r="W26" s="118"/>
      <c r="X26" s="118"/>
      <c r="Y26" s="118"/>
      <c r="Z26" s="118"/>
    </row>
    <row r="27" spans="1:26" ht="24.95" customHeight="1" x14ac:dyDescent="0.2">
      <c r="A27" s="118"/>
      <c r="B27" s="32" t="str">
        <f>'Таб_1 _Дети_с_ОВЗ_ОАП_с 01.01'!B27</f>
        <v>Итого</v>
      </c>
      <c r="C27" s="39" t="str">
        <f>'Таб_1 _Дети_с_ОВЗ_ОАП_с 01.01'!C27</f>
        <v>Черепановский Итог</v>
      </c>
      <c r="D27" s="124">
        <v>1</v>
      </c>
      <c r="E27" s="109">
        <v>22020.3</v>
      </c>
      <c r="F27" s="109">
        <v>385.5</v>
      </c>
      <c r="G27" s="109">
        <v>22405.8</v>
      </c>
      <c r="H27" s="109">
        <v>282.39999999999998</v>
      </c>
      <c r="I27" s="109">
        <v>0</v>
      </c>
      <c r="J27" s="109">
        <v>282.39999999999998</v>
      </c>
      <c r="K27" s="109">
        <v>0</v>
      </c>
      <c r="L27" s="109">
        <v>0</v>
      </c>
      <c r="M27" s="109">
        <v>0</v>
      </c>
      <c r="N27" s="109">
        <v>22302.7</v>
      </c>
      <c r="O27" s="109">
        <v>385.5</v>
      </c>
      <c r="P27" s="109">
        <v>22688.2</v>
      </c>
      <c r="Q27" s="118"/>
      <c r="R27" s="118"/>
      <c r="S27" s="118"/>
      <c r="T27" s="118"/>
      <c r="U27" s="118"/>
      <c r="V27" s="118"/>
      <c r="W27" s="118"/>
      <c r="X27" s="118"/>
      <c r="Y27" s="118"/>
      <c r="Z27" s="118"/>
    </row>
    <row r="28" spans="1:26" ht="24.95" customHeight="1" x14ac:dyDescent="0.2">
      <c r="A28" s="118"/>
      <c r="B28" s="32" t="str">
        <f>'Таб_1 _Дети_с_ОВЗ_ОАП_с 01.01'!B28</f>
        <v>МАОУ КШИ  № 12</v>
      </c>
      <c r="C28" s="39" t="str">
        <f>'Таб_1 _Дети_с_ОВЗ_ОАП_с 01.01'!C28</f>
        <v>г.Искитим</v>
      </c>
      <c r="D28" s="124">
        <v>1</v>
      </c>
      <c r="E28" s="109">
        <v>14220.9</v>
      </c>
      <c r="F28" s="109">
        <v>226.7</v>
      </c>
      <c r="G28" s="109">
        <v>14447.6</v>
      </c>
      <c r="H28" s="109">
        <v>0</v>
      </c>
      <c r="I28" s="109">
        <v>0</v>
      </c>
      <c r="J28" s="109">
        <v>0</v>
      </c>
      <c r="K28" s="109">
        <v>2011.6</v>
      </c>
      <c r="L28" s="109">
        <v>9.9</v>
      </c>
      <c r="M28" s="109">
        <v>2021.5</v>
      </c>
      <c r="N28" s="109">
        <v>16232.5</v>
      </c>
      <c r="O28" s="109">
        <v>236.6</v>
      </c>
      <c r="P28" s="109">
        <v>16469.099999999999</v>
      </c>
      <c r="Q28" s="118"/>
      <c r="R28" s="118"/>
      <c r="S28" s="118"/>
      <c r="T28" s="118"/>
      <c r="U28" s="118"/>
      <c r="V28" s="118"/>
      <c r="W28" s="118"/>
      <c r="X28" s="118"/>
      <c r="Y28" s="118"/>
      <c r="Z28" s="118"/>
    </row>
    <row r="29" spans="1:26" ht="24.95" customHeight="1" x14ac:dyDescent="0.2">
      <c r="A29" s="118"/>
      <c r="B29" s="32" t="str">
        <f>'Таб_1 _Дети_с_ОВЗ_ОАП_с 01.01'!B29</f>
        <v>МКОУ КШ № 7</v>
      </c>
      <c r="C29" s="39" t="str">
        <f>'Таб_1 _Дети_с_ОВЗ_ОАП_с 01.01'!C29</f>
        <v>г.Искитим</v>
      </c>
      <c r="D29" s="124">
        <v>1</v>
      </c>
      <c r="E29" s="109">
        <v>24002.400000000001</v>
      </c>
      <c r="F29" s="109">
        <v>303.30000000000007</v>
      </c>
      <c r="G29" s="109">
        <v>24305.7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24002.400000000001</v>
      </c>
      <c r="O29" s="109">
        <v>303.30000000000007</v>
      </c>
      <c r="P29" s="109">
        <v>24305.7</v>
      </c>
      <c r="Q29" s="118"/>
      <c r="R29" s="118"/>
      <c r="S29" s="118"/>
      <c r="T29" s="118"/>
      <c r="U29" s="118"/>
      <c r="V29" s="118"/>
      <c r="W29" s="118"/>
      <c r="X29" s="118"/>
      <c r="Y29" s="118"/>
      <c r="Z29" s="118"/>
    </row>
    <row r="30" spans="1:26" ht="24.95" customHeight="1" x14ac:dyDescent="0.2">
      <c r="A30" s="118"/>
      <c r="B30" s="32" t="str">
        <f>'Таб_1 _Дети_с_ОВЗ_ОАП_с 01.01'!B30</f>
        <v>Итого</v>
      </c>
      <c r="C30" s="39" t="str">
        <f>'Таб_1 _Дети_с_ОВЗ_ОАП_с 01.01'!C30</f>
        <v>г.Искитим Итог</v>
      </c>
      <c r="D30" s="124">
        <v>1</v>
      </c>
      <c r="E30" s="109">
        <v>38223.300000000003</v>
      </c>
      <c r="F30" s="109">
        <v>530</v>
      </c>
      <c r="G30" s="109">
        <v>38753.300000000003</v>
      </c>
      <c r="H30" s="109">
        <v>0</v>
      </c>
      <c r="I30" s="109">
        <v>0</v>
      </c>
      <c r="J30" s="109">
        <v>0</v>
      </c>
      <c r="K30" s="109">
        <v>2011.6</v>
      </c>
      <c r="L30" s="109">
        <v>9.9</v>
      </c>
      <c r="M30" s="109">
        <v>2021.5</v>
      </c>
      <c r="N30" s="109">
        <v>40234.9</v>
      </c>
      <c r="O30" s="109">
        <v>539.90000000000009</v>
      </c>
      <c r="P30" s="109">
        <v>40774.800000000003</v>
      </c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ht="24.95" customHeight="1" x14ac:dyDescent="0.2">
      <c r="A31" s="118"/>
      <c r="B31" s="32" t="str">
        <f>'Таб_1 _Дети_с_ОВЗ_ОАП_с 01.01'!B31</f>
        <v>МКС(К)ОУ С(К)ОШ № 53 VIII вида</v>
      </c>
      <c r="C31" s="39" t="str">
        <f>'Таб_1 _Дети_с_ОВЗ_ОАП_с 01.01'!C31</f>
        <v>г.Новосибирск</v>
      </c>
      <c r="D31" s="124">
        <v>1</v>
      </c>
      <c r="E31" s="109">
        <v>38877.1</v>
      </c>
      <c r="F31" s="109">
        <v>431.99999999999994</v>
      </c>
      <c r="G31" s="109">
        <v>39309.1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38877.1</v>
      </c>
      <c r="O31" s="109">
        <v>431.99999999999994</v>
      </c>
      <c r="P31" s="109">
        <v>39309.1</v>
      </c>
      <c r="Q31" s="118"/>
      <c r="R31" s="118"/>
      <c r="S31" s="118"/>
      <c r="T31" s="118"/>
      <c r="U31" s="118"/>
      <c r="V31" s="118"/>
      <c r="W31" s="118"/>
      <c r="X31" s="118"/>
      <c r="Y31" s="118"/>
      <c r="Z31" s="118"/>
    </row>
    <row r="32" spans="1:26" ht="24.95" customHeight="1" x14ac:dyDescent="0.2">
      <c r="A32" s="118"/>
      <c r="B32" s="32" t="str">
        <f>'Таб_1 _Дети_с_ОВЗ_ОАП_с 01.01'!B32</f>
        <v>МКОУ С(К)Ш № 60</v>
      </c>
      <c r="C32" s="39" t="str">
        <f>'Таб_1 _Дети_с_ОВЗ_ОАП_с 01.01'!C32</f>
        <v>г.Новосибирск</v>
      </c>
      <c r="D32" s="124">
        <v>1</v>
      </c>
      <c r="E32" s="109">
        <v>27776</v>
      </c>
      <c r="F32" s="109">
        <v>310.10000000000002</v>
      </c>
      <c r="G32" s="109">
        <v>28086.1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27776</v>
      </c>
      <c r="O32" s="109">
        <v>310.10000000000002</v>
      </c>
      <c r="P32" s="109">
        <v>28086.1</v>
      </c>
      <c r="Q32" s="118"/>
      <c r="R32" s="118"/>
      <c r="S32" s="118"/>
      <c r="T32" s="118"/>
      <c r="U32" s="118"/>
      <c r="V32" s="118"/>
      <c r="W32" s="118"/>
      <c r="X32" s="118"/>
      <c r="Y32" s="118"/>
      <c r="Z32" s="118"/>
    </row>
    <row r="33" spans="1:26" ht="24.95" customHeight="1" x14ac:dyDescent="0.2">
      <c r="A33" s="118"/>
      <c r="B33" s="32" t="str">
        <f>'Таб_1 _Дети_с_ОВЗ_ОАП_с 01.01'!B33</f>
        <v>МКОУ С(К)ШИ № 37</v>
      </c>
      <c r="C33" s="39" t="str">
        <f>'Таб_1 _Дети_с_ОВЗ_ОАП_с 01.01'!C33</f>
        <v>г.Новосибирск</v>
      </c>
      <c r="D33" s="124">
        <v>1</v>
      </c>
      <c r="E33" s="109">
        <v>27841.4</v>
      </c>
      <c r="F33" s="109">
        <v>483.3</v>
      </c>
      <c r="G33" s="109">
        <v>28324.7</v>
      </c>
      <c r="H33" s="109">
        <v>345</v>
      </c>
      <c r="I33" s="109">
        <v>0</v>
      </c>
      <c r="J33" s="109">
        <v>345</v>
      </c>
      <c r="K33" s="109">
        <v>2716.9</v>
      </c>
      <c r="L33" s="109">
        <v>18</v>
      </c>
      <c r="M33" s="109">
        <v>2734.9</v>
      </c>
      <c r="N33" s="109">
        <v>30903.300000000003</v>
      </c>
      <c r="O33" s="109">
        <v>501.3</v>
      </c>
      <c r="P33" s="109">
        <v>31404.600000000002</v>
      </c>
      <c r="Q33" s="118"/>
      <c r="R33" s="118"/>
      <c r="S33" s="118"/>
      <c r="T33" s="118"/>
      <c r="U33" s="118"/>
      <c r="V33" s="118"/>
      <c r="W33" s="118"/>
      <c r="X33" s="118"/>
      <c r="Y33" s="118"/>
      <c r="Z33" s="118"/>
    </row>
    <row r="34" spans="1:26" ht="24.95" customHeight="1" x14ac:dyDescent="0.2">
      <c r="A34" s="118"/>
      <c r="B34" s="32" t="str">
        <f>'Таб_1 _Дети_с_ОВЗ_ОАП_с 01.01'!B34</f>
        <v>МКОУ С(К)ШИ № 37 (УКП)</v>
      </c>
      <c r="C34" s="39" t="str">
        <f>'Таб_1 _Дети_с_ОВЗ_ОАП_с 01.01'!C34</f>
        <v>г.Новосибирск</v>
      </c>
      <c r="D34" s="124">
        <v>1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118"/>
      <c r="R34" s="118"/>
      <c r="S34" s="118"/>
      <c r="T34" s="118"/>
      <c r="U34" s="118"/>
      <c r="V34" s="118"/>
      <c r="W34" s="118"/>
      <c r="X34" s="118"/>
      <c r="Y34" s="118"/>
      <c r="Z34" s="118"/>
    </row>
    <row r="35" spans="1:26" ht="24.95" customHeight="1" x14ac:dyDescent="0.2">
      <c r="A35" s="118"/>
      <c r="B35" s="32" t="str">
        <f>'Таб_1 _Дети_с_ОВЗ_ОАП_с 01.01'!B35</f>
        <v>МКОУ С(К)Ш № 209</v>
      </c>
      <c r="C35" s="39" t="str">
        <f>'Таб_1 _Дети_с_ОВЗ_ОАП_с 01.01'!C35</f>
        <v>г.Новосибирск</v>
      </c>
      <c r="D35" s="124">
        <v>1</v>
      </c>
      <c r="E35" s="109">
        <v>25127.7</v>
      </c>
      <c r="F35" s="109">
        <v>339</v>
      </c>
      <c r="G35" s="109">
        <v>25466.7</v>
      </c>
      <c r="H35" s="109">
        <v>0</v>
      </c>
      <c r="I35" s="109">
        <v>0</v>
      </c>
      <c r="J35" s="109">
        <v>0</v>
      </c>
      <c r="K35" s="109">
        <v>0</v>
      </c>
      <c r="L35" s="109">
        <v>0</v>
      </c>
      <c r="M35" s="109">
        <v>0</v>
      </c>
      <c r="N35" s="109">
        <v>25127.7</v>
      </c>
      <c r="O35" s="109">
        <v>339</v>
      </c>
      <c r="P35" s="109">
        <v>25466.7</v>
      </c>
      <c r="Q35" s="118"/>
      <c r="R35" s="118"/>
      <c r="S35" s="118"/>
      <c r="T35" s="118"/>
      <c r="U35" s="118"/>
      <c r="V35" s="118"/>
      <c r="W35" s="118"/>
      <c r="X35" s="118"/>
      <c r="Y35" s="118"/>
      <c r="Z35" s="118"/>
    </row>
    <row r="36" spans="1:26" ht="24.95" customHeight="1" x14ac:dyDescent="0.2">
      <c r="A36" s="118"/>
      <c r="B36" s="32" t="str">
        <f>'Таб_1 _Дети_с_ОВЗ_ОАП_с 01.01'!B36</f>
        <v>МКОУ С(К)Ш №31</v>
      </c>
      <c r="C36" s="39" t="str">
        <f>'Таб_1 _Дети_с_ОВЗ_ОАП_с 01.01'!C36</f>
        <v>г.Новосибирск</v>
      </c>
      <c r="D36" s="124">
        <v>1</v>
      </c>
      <c r="E36" s="109">
        <v>27783</v>
      </c>
      <c r="F36" s="109">
        <v>333.5</v>
      </c>
      <c r="G36" s="109">
        <v>28116.5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27783</v>
      </c>
      <c r="O36" s="109">
        <v>333.5</v>
      </c>
      <c r="P36" s="109">
        <v>28116.5</v>
      </c>
      <c r="Q36" s="118"/>
      <c r="R36" s="118"/>
      <c r="S36" s="118"/>
      <c r="T36" s="118"/>
      <c r="U36" s="118"/>
      <c r="V36" s="118"/>
      <c r="W36" s="118"/>
      <c r="X36" s="118"/>
      <c r="Y36" s="118"/>
      <c r="Z36" s="118"/>
    </row>
    <row r="37" spans="1:26" ht="24.95" customHeight="1" x14ac:dyDescent="0.2">
      <c r="A37" s="118"/>
      <c r="B37" s="32" t="str">
        <f>'Таб_1 _Дети_с_ОВЗ_ОАП_с 01.01'!B37</f>
        <v>МКОУ С(К)ШИ №116</v>
      </c>
      <c r="C37" s="39" t="str">
        <f>'Таб_1 _Дети_с_ОВЗ_ОАП_с 01.01'!C37</f>
        <v>г.Новосибирск</v>
      </c>
      <c r="D37" s="124">
        <v>1</v>
      </c>
      <c r="E37" s="109">
        <v>21453.4</v>
      </c>
      <c r="F37" s="109">
        <v>430.8</v>
      </c>
      <c r="G37" s="109">
        <v>21884.2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21453.4</v>
      </c>
      <c r="O37" s="109">
        <v>430.8</v>
      </c>
      <c r="P37" s="109">
        <v>21884.2</v>
      </c>
      <c r="Q37" s="118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26" ht="24.95" customHeight="1" x14ac:dyDescent="0.2">
      <c r="A38" s="118"/>
      <c r="B38" s="32" t="str">
        <f>'Таб_1 _Дети_с_ОВЗ_ОАП_с 01.01'!B38</f>
        <v>МКОУ С(К)О школа-интернат № 152</v>
      </c>
      <c r="C38" s="39" t="str">
        <f>'Таб_1 _Дети_с_ОВЗ_ОАП_с 01.01'!C38</f>
        <v>г.Новосибирск</v>
      </c>
      <c r="D38" s="124">
        <v>1</v>
      </c>
      <c r="E38" s="109">
        <v>31797.7</v>
      </c>
      <c r="F38" s="109">
        <v>403.9</v>
      </c>
      <c r="G38" s="109">
        <v>32201.600000000002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31797.7</v>
      </c>
      <c r="O38" s="109">
        <v>403.9</v>
      </c>
      <c r="P38" s="109">
        <v>32201.600000000002</v>
      </c>
      <c r="Q38" s="118"/>
      <c r="R38" s="118"/>
      <c r="S38" s="118"/>
      <c r="T38" s="118"/>
      <c r="U38" s="118"/>
      <c r="V38" s="118"/>
      <c r="W38" s="118"/>
      <c r="X38" s="118"/>
      <c r="Y38" s="118"/>
      <c r="Z38" s="118"/>
    </row>
    <row r="39" spans="1:26" ht="24.95" customHeight="1" x14ac:dyDescent="0.2">
      <c r="A39" s="118"/>
      <c r="B39" s="32" t="str">
        <f>'Таб_1 _Дети_с_ОВЗ_ОАП_с 01.01'!B39</f>
        <v>МКОУ С(К) Ш № 107</v>
      </c>
      <c r="C39" s="39" t="str">
        <f>'Таб_1 _Дети_с_ОВЗ_ОАП_с 01.01'!C39</f>
        <v>г.Новосибирск</v>
      </c>
      <c r="D39" s="124">
        <v>1</v>
      </c>
      <c r="E39" s="109">
        <v>41696</v>
      </c>
      <c r="F39" s="109">
        <v>550.5</v>
      </c>
      <c r="G39" s="109">
        <v>42246.5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41696</v>
      </c>
      <c r="O39" s="109">
        <v>550.5</v>
      </c>
      <c r="P39" s="109">
        <v>42246.5</v>
      </c>
      <c r="Q39" s="118"/>
      <c r="R39" s="118"/>
      <c r="S39" s="118"/>
      <c r="T39" s="118"/>
      <c r="U39" s="118"/>
      <c r="V39" s="118"/>
      <c r="W39" s="118"/>
      <c r="X39" s="118"/>
      <c r="Y39" s="118"/>
      <c r="Z39" s="118"/>
    </row>
    <row r="40" spans="1:26" ht="24.95" customHeight="1" x14ac:dyDescent="0.2">
      <c r="A40" s="118"/>
      <c r="B40" s="32" t="str">
        <f>'Таб_1 _Дети_с_ОВЗ_ОАП_с 01.01'!B40</f>
        <v>МКОУ С(К)Ш № 14</v>
      </c>
      <c r="C40" s="39" t="str">
        <f>'Таб_1 _Дети_с_ОВЗ_ОАП_с 01.01'!C40</f>
        <v>г.Новосибирск</v>
      </c>
      <c r="D40" s="124">
        <v>1</v>
      </c>
      <c r="E40" s="109">
        <v>44038.9</v>
      </c>
      <c r="F40" s="109">
        <v>534.4</v>
      </c>
      <c r="G40" s="109">
        <v>44573.3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44038.9</v>
      </c>
      <c r="O40" s="109">
        <v>534.4</v>
      </c>
      <c r="P40" s="109">
        <v>44573.3</v>
      </c>
      <c r="Q40" s="118"/>
      <c r="R40" s="118"/>
      <c r="S40" s="118"/>
      <c r="T40" s="118"/>
      <c r="U40" s="118"/>
      <c r="V40" s="118"/>
      <c r="W40" s="118"/>
      <c r="X40" s="118"/>
      <c r="Y40" s="118"/>
      <c r="Z40" s="118"/>
    </row>
    <row r="41" spans="1:26" ht="24.95" customHeight="1" x14ac:dyDescent="0.2">
      <c r="A41" s="118"/>
      <c r="B41" s="32" t="str">
        <f>'Таб_1 _Дети_с_ОВЗ_ОАП_с 01.01'!B41</f>
        <v>МКОУ С(К)Ш № 62</v>
      </c>
      <c r="C41" s="39" t="str">
        <f>'Таб_1 _Дети_с_ОВЗ_ОАП_с 01.01'!C41</f>
        <v>г.Новосибирск</v>
      </c>
      <c r="D41" s="124">
        <v>1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18"/>
      <c r="R41" s="118"/>
      <c r="S41" s="118"/>
      <c r="T41" s="118"/>
      <c r="U41" s="118"/>
      <c r="V41" s="118"/>
      <c r="W41" s="118"/>
      <c r="X41" s="118"/>
      <c r="Y41" s="118"/>
      <c r="Z41" s="118"/>
    </row>
    <row r="42" spans="1:26" ht="24.95" customHeight="1" x14ac:dyDescent="0.2">
      <c r="A42" s="118"/>
      <c r="B42" s="32" t="str">
        <f>'Таб_1 _Дети_с_ОВЗ_ОАП_с 01.01'!B42</f>
        <v>МКОУ С(К)ШИ № 39</v>
      </c>
      <c r="C42" s="39" t="str">
        <f>'Таб_1 _Дети_с_ОВЗ_ОАП_с 01.01'!C42</f>
        <v>г.Новосибирск</v>
      </c>
      <c r="D42" s="124">
        <v>1</v>
      </c>
      <c r="E42" s="109">
        <v>27242.2</v>
      </c>
      <c r="F42" s="109">
        <v>383</v>
      </c>
      <c r="G42" s="109">
        <v>27625.200000000001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27242.2</v>
      </c>
      <c r="O42" s="109">
        <v>383</v>
      </c>
      <c r="P42" s="109">
        <v>27625.200000000001</v>
      </c>
      <c r="Q42" s="118"/>
      <c r="R42" s="118"/>
      <c r="S42" s="118"/>
      <c r="T42" s="118"/>
      <c r="U42" s="118"/>
      <c r="V42" s="118"/>
      <c r="W42" s="118"/>
      <c r="X42" s="118"/>
      <c r="Y42" s="118"/>
      <c r="Z42" s="118"/>
    </row>
    <row r="43" spans="1:26" ht="24.95" customHeight="1" x14ac:dyDescent="0.2">
      <c r="A43" s="118"/>
      <c r="B43" s="32" t="str">
        <f>'Таб_1 _Дети_с_ОВЗ_ОАП_с 01.01'!B43</f>
        <v>МКС(К)ОУ С(К)ОШ № 1 VIII вида</v>
      </c>
      <c r="C43" s="39" t="str">
        <f>'Таб_1 _Дети_с_ОВЗ_ОАП_с 01.01'!C43</f>
        <v>г.Новосибирск</v>
      </c>
      <c r="D43" s="124">
        <v>1</v>
      </c>
      <c r="E43" s="109">
        <v>35070</v>
      </c>
      <c r="F43" s="109">
        <v>304.10000000000002</v>
      </c>
      <c r="G43" s="109">
        <v>35374.1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35070</v>
      </c>
      <c r="O43" s="109">
        <v>304.10000000000002</v>
      </c>
      <c r="P43" s="109">
        <v>35374.1</v>
      </c>
      <c r="Q43" s="118"/>
      <c r="R43" s="118"/>
      <c r="S43" s="118"/>
      <c r="T43" s="118"/>
      <c r="U43" s="118"/>
      <c r="V43" s="118"/>
      <c r="W43" s="118"/>
      <c r="X43" s="118"/>
      <c r="Y43" s="118"/>
      <c r="Z43" s="118"/>
    </row>
    <row r="44" spans="1:26" ht="24.95" customHeight="1" x14ac:dyDescent="0.2">
      <c r="A44" s="118"/>
      <c r="B44" s="32" t="str">
        <f>'Таб_1 _Дети_с_ОВЗ_ОАП_с 01.01'!B44</f>
        <v>МКС(К)ОУ С (К) ОШ № 148</v>
      </c>
      <c r="C44" s="39" t="str">
        <f>'Таб_1 _Дети_с_ОВЗ_ОАП_с 01.01'!C44</f>
        <v>г.Новосибирск</v>
      </c>
      <c r="D44" s="124">
        <v>1</v>
      </c>
      <c r="E44" s="109">
        <v>31924.5</v>
      </c>
      <c r="F44" s="109">
        <v>337.3</v>
      </c>
      <c r="G44" s="109">
        <v>32261.8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31924.5</v>
      </c>
      <c r="O44" s="109">
        <v>337.3</v>
      </c>
      <c r="P44" s="109">
        <v>32261.8</v>
      </c>
      <c r="Q44" s="118"/>
      <c r="R44" s="118"/>
      <c r="S44" s="118"/>
      <c r="T44" s="118"/>
      <c r="U44" s="118"/>
      <c r="V44" s="118"/>
      <c r="W44" s="118"/>
      <c r="X44" s="118"/>
      <c r="Y44" s="118"/>
      <c r="Z44" s="118"/>
    </row>
    <row r="45" spans="1:26" ht="24.95" customHeight="1" x14ac:dyDescent="0.2">
      <c r="A45" s="118"/>
      <c r="B45" s="32" t="str">
        <f>'Таб_1 _Дети_с_ОВЗ_ОАП_с 01.01'!B45</f>
        <v>МКОУ С(К) Ш № 5 "Новые надежды"</v>
      </c>
      <c r="C45" s="39" t="str">
        <f>'Таб_1 _Дети_с_ОВЗ_ОАП_с 01.01'!C45</f>
        <v>г.Новосибирск</v>
      </c>
      <c r="D45" s="124">
        <v>1</v>
      </c>
      <c r="E45" s="109">
        <v>8516.7999999999993</v>
      </c>
      <c r="F45" s="109">
        <v>185</v>
      </c>
      <c r="G45" s="109">
        <v>8701.7999999999993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8516.7999999999993</v>
      </c>
      <c r="O45" s="109">
        <v>185</v>
      </c>
      <c r="P45" s="109">
        <v>8701.7999999999993</v>
      </c>
      <c r="Q45" s="118"/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6" ht="24.95" customHeight="1" x14ac:dyDescent="0.2">
      <c r="A46" s="118"/>
      <c r="B46" s="32" t="str">
        <f>'Таб_1 _Дети_с_ОВЗ_ОАП_с 01.01'!B46</f>
        <v>МКОУС(К)НШ № 60 "Сибирский лучик"</v>
      </c>
      <c r="C46" s="39" t="str">
        <f>'Таб_1 _Дети_с_ОВЗ_ОАП_с 01.01'!C46</f>
        <v>г.Новосибирск</v>
      </c>
      <c r="D46" s="124">
        <v>1</v>
      </c>
      <c r="E46" s="109">
        <v>7671.5</v>
      </c>
      <c r="F46" s="109">
        <v>141.1</v>
      </c>
      <c r="G46" s="109">
        <v>7812.6</v>
      </c>
      <c r="H46" s="109">
        <v>100.8</v>
      </c>
      <c r="I46" s="109">
        <v>0</v>
      </c>
      <c r="J46" s="109">
        <v>100.8</v>
      </c>
      <c r="K46" s="109">
        <v>19497.900000000001</v>
      </c>
      <c r="L46" s="109">
        <v>194</v>
      </c>
      <c r="M46" s="109">
        <v>19691.900000000001</v>
      </c>
      <c r="N46" s="109">
        <v>27270.2</v>
      </c>
      <c r="O46" s="109">
        <v>335.1</v>
      </c>
      <c r="P46" s="109">
        <v>27605.3</v>
      </c>
      <c r="Q46" s="118"/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6" ht="24.95" customHeight="1" x14ac:dyDescent="0.2">
      <c r="A47" s="118"/>
      <c r="B47" s="32" t="str">
        <f>'Таб_1 _Дети_с_ОВЗ_ОАП_с 01.01'!B47</f>
        <v>Итого</v>
      </c>
      <c r="C47" s="39" t="str">
        <f>'Таб_1 _Дети_с_ОВЗ_ОАП_с 01.01'!C47</f>
        <v>г.Новосибирск Итог</v>
      </c>
      <c r="D47" s="124">
        <v>1</v>
      </c>
      <c r="E47" s="109">
        <v>396816.2</v>
      </c>
      <c r="F47" s="109">
        <v>5168.0000000000009</v>
      </c>
      <c r="G47" s="109">
        <v>401984.19999999995</v>
      </c>
      <c r="H47" s="109">
        <v>445.8</v>
      </c>
      <c r="I47" s="109">
        <v>0</v>
      </c>
      <c r="J47" s="109">
        <v>445.8</v>
      </c>
      <c r="K47" s="109">
        <v>22214.800000000003</v>
      </c>
      <c r="L47" s="109">
        <v>212</v>
      </c>
      <c r="M47" s="109">
        <v>22426.800000000003</v>
      </c>
      <c r="N47" s="109">
        <v>419476.80000000005</v>
      </c>
      <c r="O47" s="109">
        <v>5380.0000000000009</v>
      </c>
      <c r="P47" s="109">
        <v>424856.8</v>
      </c>
      <c r="Q47" s="118"/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6" ht="24.95" customHeight="1" x14ac:dyDescent="0.2">
      <c r="A48" s="118"/>
      <c r="B48" s="64" t="str">
        <f>'Таб_1 _Дети_с_ОВЗ_ОАП_с 01.01'!B48</f>
        <v>Всего</v>
      </c>
      <c r="C48" s="92" t="str">
        <f>'Таб_1 _Дети_с_ОВЗ_ОАП_с 01.01'!C48</f>
        <v>Общий итог</v>
      </c>
      <c r="D48" s="124"/>
      <c r="E48" s="47">
        <v>609479.20000000007</v>
      </c>
      <c r="F48" s="47">
        <v>8468.3000000000011</v>
      </c>
      <c r="G48" s="47">
        <v>617947.49999999988</v>
      </c>
      <c r="H48" s="47">
        <v>811.40000000000009</v>
      </c>
      <c r="I48" s="47">
        <v>0</v>
      </c>
      <c r="J48" s="47">
        <v>811.40000000000009</v>
      </c>
      <c r="K48" s="47">
        <v>26231.800000000003</v>
      </c>
      <c r="L48" s="47">
        <v>244.4</v>
      </c>
      <c r="M48" s="47">
        <v>26476.200000000004</v>
      </c>
      <c r="N48" s="47">
        <v>636522.40000000014</v>
      </c>
      <c r="O48" s="47">
        <v>8712.7000000000007</v>
      </c>
      <c r="P48" s="47">
        <v>645235.10000000009</v>
      </c>
      <c r="Q48" s="118"/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:26" ht="9" customHeight="1" x14ac:dyDescent="0.2">
      <c r="A49" s="118"/>
      <c r="B49" s="118"/>
      <c r="C49" s="118"/>
      <c r="D49" s="125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:26" ht="9" customHeight="1" x14ac:dyDescent="0.2">
      <c r="A50" s="118"/>
      <c r="B50" s="118"/>
      <c r="C50" s="118"/>
      <c r="D50" s="125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:26" ht="9" customHeight="1" x14ac:dyDescent="0.2">
      <c r="A51" s="118"/>
      <c r="B51" s="118"/>
      <c r="C51" s="118"/>
      <c r="D51" s="125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:26" ht="9" customHeight="1" x14ac:dyDescent="0.2">
      <c r="A52" s="118"/>
      <c r="B52" s="118"/>
      <c r="C52" s="118"/>
      <c r="D52" s="125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:26" ht="9" customHeight="1" x14ac:dyDescent="0.2">
      <c r="A53" s="118"/>
      <c r="B53" s="118"/>
      <c r="C53" s="118"/>
      <c r="D53" s="125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:26" ht="9" customHeight="1" x14ac:dyDescent="0.2">
      <c r="A54" s="118"/>
      <c r="B54" s="118"/>
      <c r="C54" s="118"/>
      <c r="D54" s="125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</row>
    <row r="55" spans="1:26" ht="9" customHeight="1" x14ac:dyDescent="0.2">
      <c r="A55" s="118"/>
      <c r="B55" s="118"/>
      <c r="C55" s="118"/>
      <c r="D55" s="125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:26" ht="9" customHeight="1" x14ac:dyDescent="0.2">
      <c r="A56" s="118"/>
      <c r="B56" s="118"/>
      <c r="C56" s="118"/>
      <c r="D56" s="125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:26" ht="9" customHeight="1" x14ac:dyDescent="0.2">
      <c r="A57" s="118"/>
      <c r="B57" s="118"/>
      <c r="C57" s="118"/>
      <c r="D57" s="125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</row>
    <row r="58" spans="1:26" ht="9" customHeight="1" x14ac:dyDescent="0.2">
      <c r="A58" s="118"/>
      <c r="B58" s="118"/>
      <c r="C58" s="118"/>
      <c r="D58" s="125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</row>
    <row r="59" spans="1:26" ht="9" customHeight="1" x14ac:dyDescent="0.2">
      <c r="A59" s="118"/>
      <c r="B59" s="118"/>
      <c r="C59" s="118"/>
      <c r="D59" s="125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</row>
    <row r="60" spans="1:26" ht="9" customHeight="1" x14ac:dyDescent="0.2">
      <c r="A60" s="118"/>
      <c r="B60" s="118"/>
      <c r="C60" s="118"/>
      <c r="D60" s="125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</row>
    <row r="61" spans="1:26" ht="9" customHeight="1" x14ac:dyDescent="0.2">
      <c r="A61" s="118"/>
      <c r="B61" s="118"/>
      <c r="C61" s="118"/>
      <c r="D61" s="125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</row>
    <row r="62" spans="1:26" ht="9" customHeight="1" x14ac:dyDescent="0.2">
      <c r="A62" s="118"/>
      <c r="B62" s="118"/>
      <c r="C62" s="118"/>
      <c r="D62" s="125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</row>
    <row r="63" spans="1:26" ht="9" customHeight="1" x14ac:dyDescent="0.2">
      <c r="A63" s="118"/>
      <c r="B63" s="118"/>
      <c r="C63" s="118"/>
      <c r="D63" s="125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</row>
    <row r="64" spans="1:26" ht="9" customHeight="1" x14ac:dyDescent="0.2">
      <c r="A64" s="118"/>
      <c r="B64" s="118"/>
      <c r="C64" s="118"/>
      <c r="D64" s="125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</row>
    <row r="65" spans="1:26" ht="9" customHeight="1" x14ac:dyDescent="0.2">
      <c r="A65" s="118"/>
      <c r="B65" s="118"/>
      <c r="C65" s="118"/>
      <c r="D65" s="125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</row>
    <row r="66" spans="1:26" ht="9" customHeight="1" x14ac:dyDescent="0.2">
      <c r="A66" s="118"/>
      <c r="B66" s="118"/>
      <c r="C66" s="118"/>
      <c r="D66" s="125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</row>
    <row r="67" spans="1:26" ht="9" customHeight="1" x14ac:dyDescent="0.2">
      <c r="A67" s="118"/>
      <c r="B67" s="118"/>
      <c r="C67" s="118"/>
      <c r="D67" s="125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</row>
    <row r="68" spans="1:26" ht="9" customHeight="1" x14ac:dyDescent="0.2">
      <c r="A68" s="118"/>
      <c r="B68" s="118"/>
      <c r="C68" s="118"/>
      <c r="D68" s="125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</row>
    <row r="69" spans="1:26" ht="9" customHeight="1" x14ac:dyDescent="0.2">
      <c r="A69" s="118"/>
      <c r="B69" s="118"/>
      <c r="C69" s="118"/>
      <c r="D69" s="125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</row>
    <row r="70" spans="1:26" ht="9" customHeight="1" x14ac:dyDescent="0.2">
      <c r="A70" s="118"/>
      <c r="B70" s="118"/>
      <c r="C70" s="118"/>
      <c r="D70" s="125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</row>
    <row r="71" spans="1:26" ht="9" customHeight="1" x14ac:dyDescent="0.2">
      <c r="A71" s="118"/>
      <c r="B71" s="118"/>
      <c r="C71" s="118"/>
      <c r="D71" s="125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</row>
    <row r="72" spans="1:26" ht="9" customHeight="1" x14ac:dyDescent="0.2">
      <c r="A72" s="118"/>
      <c r="B72" s="118"/>
      <c r="C72" s="118"/>
      <c r="D72" s="125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</row>
    <row r="73" spans="1:26" ht="9" customHeight="1" x14ac:dyDescent="0.2">
      <c r="A73" s="118"/>
      <c r="B73" s="118"/>
      <c r="C73" s="118"/>
      <c r="D73" s="125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</row>
    <row r="74" spans="1:26" ht="9" customHeight="1" x14ac:dyDescent="0.2">
      <c r="A74" s="118"/>
      <c r="B74" s="118"/>
      <c r="C74" s="118"/>
      <c r="D74" s="125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</row>
    <row r="75" spans="1:26" ht="9" customHeight="1" x14ac:dyDescent="0.2">
      <c r="A75" s="118"/>
      <c r="B75" s="118"/>
      <c r="C75" s="118"/>
      <c r="D75" s="125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</row>
    <row r="76" spans="1:26" ht="9" customHeight="1" x14ac:dyDescent="0.2">
      <c r="A76" s="118"/>
      <c r="B76" s="118"/>
      <c r="C76" s="118"/>
      <c r="D76" s="125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</row>
    <row r="77" spans="1:26" ht="9" customHeight="1" x14ac:dyDescent="0.2">
      <c r="A77" s="118"/>
      <c r="B77" s="118"/>
      <c r="C77" s="118"/>
      <c r="D77" s="125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</row>
    <row r="78" spans="1:26" ht="9" customHeight="1" x14ac:dyDescent="0.2">
      <c r="A78" s="118"/>
      <c r="B78" s="118"/>
      <c r="C78" s="118"/>
      <c r="D78" s="125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</row>
    <row r="79" spans="1:26" ht="9" customHeight="1" x14ac:dyDescent="0.2">
      <c r="A79" s="118"/>
      <c r="B79" s="118"/>
      <c r="C79" s="118"/>
      <c r="D79" s="125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</row>
    <row r="80" spans="1:26" ht="9" customHeight="1" x14ac:dyDescent="0.2">
      <c r="A80" s="118"/>
      <c r="B80" s="118"/>
      <c r="C80" s="118"/>
      <c r="D80" s="125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</row>
    <row r="81" spans="1:26" ht="9" customHeight="1" x14ac:dyDescent="0.2">
      <c r="A81" s="118"/>
      <c r="B81" s="118"/>
      <c r="C81" s="118"/>
      <c r="D81" s="125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</row>
    <row r="82" spans="1:26" ht="9" customHeight="1" x14ac:dyDescent="0.2">
      <c r="A82" s="118"/>
      <c r="B82" s="118"/>
      <c r="C82" s="118"/>
      <c r="D82" s="125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</row>
    <row r="83" spans="1:26" ht="9" customHeight="1" x14ac:dyDescent="0.2">
      <c r="A83" s="118"/>
      <c r="B83" s="118"/>
      <c r="C83" s="118"/>
      <c r="D83" s="125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</row>
    <row r="84" spans="1:26" ht="9" customHeight="1" x14ac:dyDescent="0.2">
      <c r="A84" s="118"/>
      <c r="B84" s="118"/>
      <c r="C84" s="118"/>
      <c r="D84" s="125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</row>
    <row r="85" spans="1:26" ht="9" customHeight="1" x14ac:dyDescent="0.2">
      <c r="A85" s="118"/>
      <c r="B85" s="118"/>
      <c r="C85" s="118"/>
      <c r="D85" s="125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</row>
    <row r="86" spans="1:26" ht="9" customHeight="1" x14ac:dyDescent="0.2">
      <c r="A86" s="118"/>
      <c r="B86" s="118"/>
      <c r="C86" s="118"/>
      <c r="D86" s="125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</row>
    <row r="87" spans="1:26" ht="9" customHeight="1" x14ac:dyDescent="0.2">
      <c r="A87" s="118"/>
      <c r="B87" s="118"/>
      <c r="C87" s="118"/>
      <c r="D87" s="125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</row>
    <row r="88" spans="1:26" ht="9" customHeight="1" x14ac:dyDescent="0.2">
      <c r="A88" s="118"/>
      <c r="B88" s="118"/>
      <c r="C88" s="118"/>
      <c r="D88" s="125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</row>
    <row r="89" spans="1:26" ht="9" customHeight="1" x14ac:dyDescent="0.2">
      <c r="A89" s="118"/>
      <c r="B89" s="118"/>
      <c r="C89" s="118"/>
      <c r="D89" s="125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</row>
    <row r="90" spans="1:26" ht="9" customHeight="1" x14ac:dyDescent="0.2">
      <c r="A90" s="118"/>
      <c r="B90" s="118"/>
      <c r="C90" s="118"/>
      <c r="D90" s="125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</row>
    <row r="91" spans="1:26" ht="9" customHeight="1" x14ac:dyDescent="0.2">
      <c r="A91" s="118"/>
      <c r="B91" s="118"/>
      <c r="C91" s="118"/>
      <c r="D91" s="125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</row>
    <row r="92" spans="1:26" ht="9" customHeight="1" x14ac:dyDescent="0.2">
      <c r="A92" s="118"/>
      <c r="B92" s="118"/>
      <c r="C92" s="118"/>
      <c r="D92" s="125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</row>
    <row r="93" spans="1:26" ht="9" customHeight="1" x14ac:dyDescent="0.2">
      <c r="A93" s="118"/>
      <c r="B93" s="118"/>
      <c r="C93" s="118"/>
      <c r="D93" s="125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</row>
    <row r="94" spans="1:26" ht="9" customHeight="1" x14ac:dyDescent="0.2">
      <c r="A94" s="118"/>
      <c r="B94" s="118"/>
      <c r="C94" s="118"/>
      <c r="D94" s="125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</row>
    <row r="95" spans="1:26" ht="9" customHeight="1" x14ac:dyDescent="0.2">
      <c r="A95" s="118"/>
      <c r="B95" s="118"/>
      <c r="C95" s="118"/>
      <c r="D95" s="125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</row>
    <row r="96" spans="1:26" ht="9" customHeight="1" x14ac:dyDescent="0.2">
      <c r="A96" s="118"/>
      <c r="B96" s="118"/>
      <c r="C96" s="118"/>
      <c r="D96" s="125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</row>
    <row r="97" spans="1:26" ht="9" customHeight="1" x14ac:dyDescent="0.2">
      <c r="A97" s="118"/>
      <c r="B97" s="118"/>
      <c r="C97" s="118"/>
      <c r="D97" s="125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</row>
    <row r="98" spans="1:26" ht="9" customHeight="1" x14ac:dyDescent="0.2">
      <c r="A98" s="118"/>
      <c r="B98" s="118"/>
      <c r="C98" s="118"/>
      <c r="D98" s="125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</row>
    <row r="99" spans="1:26" ht="9" customHeight="1" x14ac:dyDescent="0.2">
      <c r="A99" s="118"/>
      <c r="B99" s="118"/>
      <c r="C99" s="118"/>
      <c r="D99" s="125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</row>
    <row r="100" spans="1:26" ht="9" customHeight="1" x14ac:dyDescent="0.2">
      <c r="A100" s="118"/>
      <c r="B100" s="118"/>
      <c r="C100" s="118"/>
      <c r="D100" s="125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</row>
    <row r="101" spans="1:26" ht="9" customHeight="1" x14ac:dyDescent="0.2">
      <c r="A101" s="118"/>
      <c r="B101" s="118"/>
      <c r="C101" s="118"/>
      <c r="D101" s="125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</row>
    <row r="102" spans="1:26" ht="9" customHeight="1" x14ac:dyDescent="0.2">
      <c r="A102" s="118"/>
      <c r="B102" s="118"/>
      <c r="C102" s="118"/>
      <c r="D102" s="125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</row>
    <row r="103" spans="1:26" ht="9" customHeight="1" x14ac:dyDescent="0.2">
      <c r="A103" s="118"/>
      <c r="B103" s="118"/>
      <c r="C103" s="118"/>
      <c r="D103" s="125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</row>
    <row r="104" spans="1:26" ht="9" customHeight="1" x14ac:dyDescent="0.2">
      <c r="A104" s="118"/>
      <c r="B104" s="118"/>
      <c r="C104" s="118"/>
      <c r="D104" s="125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</row>
    <row r="105" spans="1:26" ht="9" customHeight="1" x14ac:dyDescent="0.2">
      <c r="A105" s="118"/>
      <c r="B105" s="118"/>
      <c r="C105" s="118"/>
      <c r="D105" s="125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</row>
    <row r="106" spans="1:26" ht="9" customHeight="1" x14ac:dyDescent="0.2">
      <c r="A106" s="118"/>
      <c r="B106" s="118"/>
      <c r="C106" s="118"/>
      <c r="D106" s="125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</row>
    <row r="107" spans="1:26" ht="9" customHeight="1" x14ac:dyDescent="0.2">
      <c r="A107" s="118"/>
      <c r="B107" s="118"/>
      <c r="C107" s="118"/>
      <c r="D107" s="125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</row>
    <row r="108" spans="1:26" ht="9" customHeight="1" x14ac:dyDescent="0.2">
      <c r="A108" s="118"/>
      <c r="B108" s="118"/>
      <c r="C108" s="118"/>
      <c r="D108" s="125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</row>
    <row r="109" spans="1:26" ht="9" customHeight="1" x14ac:dyDescent="0.2">
      <c r="A109" s="118"/>
      <c r="B109" s="118"/>
      <c r="C109" s="118"/>
      <c r="D109" s="125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:26" ht="9" customHeight="1" x14ac:dyDescent="0.2">
      <c r="A110" s="118"/>
      <c r="B110" s="118"/>
      <c r="C110" s="118"/>
      <c r="D110" s="125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</row>
    <row r="111" spans="1:26" ht="9" customHeight="1" x14ac:dyDescent="0.2">
      <c r="A111" s="118"/>
      <c r="B111" s="118"/>
      <c r="C111" s="118"/>
      <c r="D111" s="125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</row>
    <row r="112" spans="1:26" ht="9" customHeight="1" x14ac:dyDescent="0.2">
      <c r="A112" s="118"/>
      <c r="B112" s="118"/>
      <c r="C112" s="118"/>
      <c r="D112" s="125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</row>
    <row r="113" spans="1:26" ht="9" customHeight="1" x14ac:dyDescent="0.2">
      <c r="A113" s="118"/>
      <c r="B113" s="118"/>
      <c r="C113" s="118"/>
      <c r="D113" s="125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</row>
    <row r="114" spans="1:26" ht="9" customHeight="1" x14ac:dyDescent="0.2">
      <c r="A114" s="118"/>
      <c r="B114" s="118"/>
      <c r="C114" s="118"/>
      <c r="D114" s="125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</row>
    <row r="115" spans="1:26" ht="9" customHeight="1" x14ac:dyDescent="0.2">
      <c r="A115" s="118"/>
      <c r="B115" s="118"/>
      <c r="C115" s="118"/>
      <c r="D115" s="125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</row>
    <row r="116" spans="1:26" ht="9" customHeight="1" x14ac:dyDescent="0.2">
      <c r="A116" s="118"/>
      <c r="B116" s="118"/>
      <c r="C116" s="118"/>
      <c r="D116" s="125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</row>
    <row r="117" spans="1:26" ht="9" customHeight="1" x14ac:dyDescent="0.2">
      <c r="A117" s="118"/>
      <c r="B117" s="118"/>
      <c r="C117" s="118"/>
      <c r="D117" s="125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</row>
    <row r="118" spans="1:26" ht="9" customHeight="1" x14ac:dyDescent="0.2">
      <c r="A118" s="118"/>
      <c r="B118" s="118"/>
      <c r="C118" s="118"/>
      <c r="D118" s="125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</row>
    <row r="119" spans="1:26" ht="9" customHeight="1" x14ac:dyDescent="0.2">
      <c r="A119" s="118"/>
      <c r="B119" s="118"/>
      <c r="C119" s="118"/>
      <c r="D119" s="125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spans="1:26" ht="9" customHeight="1" x14ac:dyDescent="0.2">
      <c r="A120" s="118"/>
      <c r="B120" s="118"/>
      <c r="C120" s="118"/>
      <c r="D120" s="125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</row>
    <row r="121" spans="1:26" ht="9" customHeight="1" x14ac:dyDescent="0.2">
      <c r="A121" s="118"/>
      <c r="B121" s="118"/>
      <c r="C121" s="118"/>
      <c r="D121" s="125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</row>
    <row r="122" spans="1:26" ht="9" customHeight="1" x14ac:dyDescent="0.2">
      <c r="A122" s="118"/>
      <c r="B122" s="118"/>
      <c r="C122" s="118"/>
      <c r="D122" s="125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spans="1:26" ht="9" customHeight="1" x14ac:dyDescent="0.2">
      <c r="A123" s="118"/>
      <c r="B123" s="118"/>
      <c r="C123" s="118"/>
      <c r="D123" s="125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spans="1:26" ht="9" customHeight="1" x14ac:dyDescent="0.2">
      <c r="A124" s="118"/>
      <c r="B124" s="118"/>
      <c r="C124" s="118"/>
      <c r="D124" s="125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</row>
    <row r="125" spans="1:26" ht="9" customHeight="1" x14ac:dyDescent="0.2">
      <c r="A125" s="118"/>
      <c r="B125" s="118"/>
      <c r="C125" s="118"/>
      <c r="D125" s="125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</row>
    <row r="126" spans="1:26" ht="9" customHeight="1" x14ac:dyDescent="0.2">
      <c r="A126" s="118"/>
      <c r="B126" s="118"/>
      <c r="C126" s="118"/>
      <c r="D126" s="125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spans="1:26" ht="9" customHeight="1" x14ac:dyDescent="0.2">
      <c r="A127" s="118"/>
      <c r="B127" s="118"/>
      <c r="C127" s="118"/>
      <c r="D127" s="125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</row>
    <row r="128" spans="1:26" ht="9" customHeight="1" x14ac:dyDescent="0.2">
      <c r="A128" s="118"/>
      <c r="B128" s="118"/>
      <c r="C128" s="118"/>
      <c r="D128" s="125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  <c r="Y128" s="118"/>
      <c r="Z128" s="118"/>
    </row>
    <row r="129" spans="1:26" ht="9" customHeight="1" x14ac:dyDescent="0.2">
      <c r="A129" s="118"/>
      <c r="B129" s="118"/>
      <c r="C129" s="118"/>
      <c r="D129" s="125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  <c r="Y129" s="118"/>
      <c r="Z129" s="118"/>
    </row>
    <row r="130" spans="1:26" ht="9" customHeight="1" x14ac:dyDescent="0.2">
      <c r="A130" s="118"/>
      <c r="B130" s="118"/>
      <c r="C130" s="118"/>
      <c r="D130" s="125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</row>
    <row r="131" spans="1:26" ht="9" customHeight="1" x14ac:dyDescent="0.2">
      <c r="A131" s="118"/>
      <c r="B131" s="118"/>
      <c r="C131" s="118"/>
      <c r="D131" s="125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</row>
    <row r="132" spans="1:26" ht="9" customHeight="1" x14ac:dyDescent="0.2">
      <c r="A132" s="118"/>
      <c r="B132" s="118"/>
      <c r="C132" s="118"/>
      <c r="D132" s="125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8"/>
      <c r="Z132" s="118"/>
    </row>
    <row r="133" spans="1:26" ht="9" customHeight="1" x14ac:dyDescent="0.2">
      <c r="A133" s="118"/>
      <c r="B133" s="118"/>
      <c r="C133" s="118"/>
      <c r="D133" s="125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</row>
    <row r="134" spans="1:26" ht="9" customHeight="1" x14ac:dyDescent="0.2">
      <c r="A134" s="118"/>
      <c r="B134" s="118"/>
      <c r="C134" s="118"/>
      <c r="D134" s="125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</row>
    <row r="135" spans="1:26" ht="9" customHeight="1" x14ac:dyDescent="0.2">
      <c r="A135" s="118"/>
      <c r="B135" s="118"/>
      <c r="C135" s="118"/>
      <c r="D135" s="125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</row>
    <row r="136" spans="1:26" ht="9" customHeight="1" x14ac:dyDescent="0.2">
      <c r="A136" s="118"/>
      <c r="B136" s="118"/>
      <c r="C136" s="118"/>
      <c r="D136" s="125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  <c r="Y136" s="118"/>
      <c r="Z136" s="118"/>
    </row>
    <row r="137" spans="1:26" ht="9" customHeight="1" x14ac:dyDescent="0.2">
      <c r="A137" s="118"/>
      <c r="B137" s="118"/>
      <c r="C137" s="118"/>
      <c r="D137" s="125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</row>
    <row r="138" spans="1:26" ht="9" customHeight="1" x14ac:dyDescent="0.2">
      <c r="A138" s="118"/>
      <c r="B138" s="118"/>
      <c r="C138" s="118"/>
      <c r="D138" s="125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  <c r="Y138" s="118"/>
      <c r="Z138" s="118"/>
    </row>
    <row r="139" spans="1:26" ht="9" customHeight="1" x14ac:dyDescent="0.2">
      <c r="A139" s="118"/>
      <c r="B139" s="118"/>
      <c r="C139" s="118"/>
      <c r="D139" s="125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</row>
    <row r="140" spans="1:26" ht="9" customHeight="1" x14ac:dyDescent="0.2">
      <c r="A140" s="118"/>
      <c r="B140" s="118"/>
      <c r="C140" s="118"/>
      <c r="D140" s="125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</row>
    <row r="141" spans="1:26" ht="9" customHeight="1" x14ac:dyDescent="0.2">
      <c r="A141" s="118"/>
      <c r="B141" s="118"/>
      <c r="C141" s="118"/>
      <c r="D141" s="125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</row>
    <row r="142" spans="1:26" ht="9" customHeight="1" x14ac:dyDescent="0.2">
      <c r="A142" s="118"/>
      <c r="B142" s="118"/>
      <c r="C142" s="118"/>
      <c r="D142" s="125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</row>
    <row r="143" spans="1:26" ht="9" customHeight="1" x14ac:dyDescent="0.2">
      <c r="A143" s="118"/>
      <c r="B143" s="118"/>
      <c r="C143" s="118"/>
      <c r="D143" s="125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</row>
    <row r="144" spans="1:26" ht="9" customHeight="1" x14ac:dyDescent="0.2">
      <c r="A144" s="118"/>
      <c r="B144" s="118"/>
      <c r="C144" s="118"/>
      <c r="D144" s="125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  <c r="Y144" s="118"/>
      <c r="Z144" s="118"/>
    </row>
    <row r="145" spans="1:26" ht="9" customHeight="1" x14ac:dyDescent="0.2">
      <c r="A145" s="118"/>
      <c r="B145" s="118"/>
      <c r="C145" s="118"/>
      <c r="D145" s="125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spans="1:26" ht="9" customHeight="1" x14ac:dyDescent="0.2">
      <c r="A146" s="118"/>
      <c r="B146" s="118"/>
      <c r="C146" s="118"/>
      <c r="D146" s="125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</row>
    <row r="147" spans="1:26" ht="9" customHeight="1" x14ac:dyDescent="0.2">
      <c r="A147" s="118"/>
      <c r="B147" s="118"/>
      <c r="C147" s="118"/>
      <c r="D147" s="125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</row>
    <row r="148" spans="1:26" ht="9" customHeight="1" x14ac:dyDescent="0.2">
      <c r="A148" s="118"/>
      <c r="B148" s="118"/>
      <c r="C148" s="118"/>
      <c r="D148" s="125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</row>
    <row r="149" spans="1:26" ht="9" customHeight="1" x14ac:dyDescent="0.2">
      <c r="A149" s="118"/>
      <c r="B149" s="118"/>
      <c r="C149" s="118"/>
      <c r="D149" s="125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</row>
    <row r="150" spans="1:26" ht="9" customHeight="1" x14ac:dyDescent="0.2">
      <c r="A150" s="118"/>
      <c r="B150" s="118"/>
      <c r="C150" s="118"/>
      <c r="D150" s="125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Z150" s="118"/>
    </row>
    <row r="151" spans="1:26" ht="9" customHeight="1" x14ac:dyDescent="0.2">
      <c r="A151" s="118"/>
      <c r="B151" s="118"/>
      <c r="C151" s="118"/>
      <c r="D151" s="125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</row>
    <row r="152" spans="1:26" ht="9" customHeight="1" x14ac:dyDescent="0.2">
      <c r="A152" s="118"/>
      <c r="B152" s="118"/>
      <c r="C152" s="118"/>
      <c r="D152" s="125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</row>
    <row r="153" spans="1:26" ht="9" customHeight="1" x14ac:dyDescent="0.2">
      <c r="A153" s="118"/>
      <c r="B153" s="118"/>
      <c r="C153" s="118"/>
      <c r="D153" s="125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118"/>
    </row>
    <row r="154" spans="1:26" ht="9" customHeight="1" x14ac:dyDescent="0.2">
      <c r="A154" s="118"/>
      <c r="B154" s="118"/>
      <c r="C154" s="118"/>
      <c r="D154" s="125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</row>
    <row r="155" spans="1:26" ht="9" customHeight="1" x14ac:dyDescent="0.2">
      <c r="A155" s="118"/>
      <c r="B155" s="118"/>
      <c r="C155" s="118"/>
      <c r="D155" s="125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  <c r="Y155" s="118"/>
      <c r="Z155" s="118"/>
    </row>
    <row r="156" spans="1:26" ht="9" customHeight="1" x14ac:dyDescent="0.2">
      <c r="A156" s="118"/>
      <c r="B156" s="118"/>
      <c r="C156" s="118"/>
      <c r="D156" s="125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  <c r="Y156" s="118"/>
      <c r="Z156" s="118"/>
    </row>
    <row r="157" spans="1:26" ht="9" customHeight="1" x14ac:dyDescent="0.2">
      <c r="A157" s="118"/>
      <c r="B157" s="118"/>
      <c r="C157" s="118"/>
      <c r="D157" s="125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</row>
    <row r="158" spans="1:26" ht="9" customHeight="1" x14ac:dyDescent="0.2">
      <c r="A158" s="118"/>
      <c r="B158" s="118"/>
      <c r="C158" s="118"/>
      <c r="D158" s="125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</row>
    <row r="159" spans="1:26" ht="9" customHeight="1" x14ac:dyDescent="0.2">
      <c r="A159" s="118"/>
      <c r="B159" s="118"/>
      <c r="C159" s="118"/>
      <c r="D159" s="125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</row>
    <row r="160" spans="1:26" ht="9" customHeight="1" x14ac:dyDescent="0.2">
      <c r="A160" s="118"/>
      <c r="B160" s="118"/>
      <c r="C160" s="118"/>
      <c r="D160" s="125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:26" ht="9" customHeight="1" x14ac:dyDescent="0.2">
      <c r="A161" s="118"/>
      <c r="B161" s="118"/>
      <c r="C161" s="118"/>
      <c r="D161" s="125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</row>
    <row r="162" spans="1:26" ht="9" customHeight="1" x14ac:dyDescent="0.2">
      <c r="A162" s="118"/>
      <c r="B162" s="118"/>
      <c r="C162" s="118"/>
      <c r="D162" s="125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</row>
    <row r="163" spans="1:26" ht="9" customHeight="1" x14ac:dyDescent="0.2">
      <c r="A163" s="118"/>
      <c r="B163" s="118"/>
      <c r="C163" s="118"/>
      <c r="D163" s="125"/>
      <c r="E163" s="118"/>
      <c r="F163" s="118"/>
      <c r="G163" s="118"/>
      <c r="H163" s="118"/>
      <c r="I163" s="11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  <c r="Y163" s="118"/>
      <c r="Z163" s="118"/>
    </row>
    <row r="164" spans="1:26" ht="9" customHeight="1" x14ac:dyDescent="0.2">
      <c r="A164" s="118"/>
      <c r="B164" s="118"/>
      <c r="C164" s="118"/>
      <c r="D164" s="125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</row>
    <row r="165" spans="1:26" ht="9" customHeight="1" x14ac:dyDescent="0.2">
      <c r="A165" s="118"/>
      <c r="B165" s="118"/>
      <c r="C165" s="118"/>
      <c r="D165" s="125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</row>
    <row r="166" spans="1:26" ht="9" customHeight="1" x14ac:dyDescent="0.2">
      <c r="A166" s="118"/>
      <c r="B166" s="118"/>
      <c r="C166" s="118"/>
      <c r="D166" s="125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  <c r="Y166" s="118"/>
      <c r="Z166" s="118"/>
    </row>
    <row r="167" spans="1:26" ht="9" customHeight="1" x14ac:dyDescent="0.2">
      <c r="A167" s="118"/>
      <c r="B167" s="118"/>
      <c r="C167" s="118"/>
      <c r="D167" s="125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</row>
    <row r="168" spans="1:26" ht="9" customHeight="1" x14ac:dyDescent="0.2">
      <c r="A168" s="118"/>
      <c r="B168" s="118"/>
      <c r="C168" s="118"/>
      <c r="D168" s="125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  <c r="Y168" s="118"/>
      <c r="Z168" s="118"/>
    </row>
    <row r="169" spans="1:26" ht="9" customHeight="1" x14ac:dyDescent="0.2">
      <c r="A169" s="118"/>
      <c r="B169" s="118"/>
      <c r="C169" s="118"/>
      <c r="D169" s="125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  <c r="Y169" s="118"/>
      <c r="Z169" s="118"/>
    </row>
    <row r="170" spans="1:26" ht="9" customHeight="1" x14ac:dyDescent="0.2">
      <c r="A170" s="118"/>
      <c r="B170" s="118"/>
      <c r="C170" s="118"/>
      <c r="D170" s="125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  <c r="Y170" s="118"/>
      <c r="Z170" s="118"/>
    </row>
    <row r="171" spans="1:26" ht="9" customHeight="1" x14ac:dyDescent="0.2">
      <c r="A171" s="118"/>
      <c r="B171" s="118"/>
      <c r="C171" s="118"/>
      <c r="D171" s="125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</row>
    <row r="172" spans="1:26" ht="9" customHeight="1" x14ac:dyDescent="0.2">
      <c r="A172" s="118"/>
      <c r="B172" s="118"/>
      <c r="C172" s="118"/>
      <c r="D172" s="125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</row>
    <row r="173" spans="1:26" ht="9" customHeight="1" x14ac:dyDescent="0.2">
      <c r="A173" s="118"/>
      <c r="B173" s="118"/>
      <c r="C173" s="118"/>
      <c r="D173" s="125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</row>
    <row r="174" spans="1:26" ht="9" customHeight="1" x14ac:dyDescent="0.2">
      <c r="A174" s="118"/>
      <c r="B174" s="118"/>
      <c r="C174" s="118"/>
      <c r="D174" s="125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  <c r="Y174" s="118"/>
      <c r="Z174" s="118"/>
    </row>
    <row r="175" spans="1:26" ht="9" customHeight="1" x14ac:dyDescent="0.2">
      <c r="A175" s="118"/>
      <c r="B175" s="118"/>
      <c r="C175" s="118"/>
      <c r="D175" s="125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  <c r="Y175" s="118"/>
      <c r="Z175" s="118"/>
    </row>
    <row r="176" spans="1:26" ht="9" customHeight="1" x14ac:dyDescent="0.2">
      <c r="A176" s="118"/>
      <c r="B176" s="118"/>
      <c r="C176" s="118"/>
      <c r="D176" s="125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  <c r="Y176" s="118"/>
      <c r="Z176" s="118"/>
    </row>
    <row r="177" spans="1:26" ht="9" customHeight="1" x14ac:dyDescent="0.2">
      <c r="A177" s="118"/>
      <c r="B177" s="118"/>
      <c r="C177" s="118"/>
      <c r="D177" s="125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  <c r="Y177" s="118"/>
      <c r="Z177" s="118"/>
    </row>
    <row r="178" spans="1:26" ht="9" customHeight="1" x14ac:dyDescent="0.2">
      <c r="A178" s="118"/>
      <c r="B178" s="118"/>
      <c r="C178" s="118"/>
      <c r="D178" s="125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</row>
    <row r="179" spans="1:26" ht="9" customHeight="1" x14ac:dyDescent="0.2">
      <c r="A179" s="118"/>
      <c r="B179" s="118"/>
      <c r="C179" s="118"/>
      <c r="D179" s="125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  <c r="Y179" s="118"/>
      <c r="Z179" s="118"/>
    </row>
    <row r="180" spans="1:26" ht="9" customHeight="1" x14ac:dyDescent="0.2">
      <c r="A180" s="118"/>
      <c r="B180" s="118"/>
      <c r="C180" s="118"/>
      <c r="D180" s="125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  <c r="Z180" s="118"/>
    </row>
    <row r="181" spans="1:26" ht="9" customHeight="1" x14ac:dyDescent="0.2">
      <c r="A181" s="118"/>
      <c r="B181" s="118"/>
      <c r="C181" s="118"/>
      <c r="D181" s="125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</row>
    <row r="182" spans="1:26" ht="9" customHeight="1" x14ac:dyDescent="0.2">
      <c r="A182" s="118"/>
      <c r="B182" s="118"/>
      <c r="C182" s="118"/>
      <c r="D182" s="125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  <c r="Z182" s="118"/>
    </row>
    <row r="183" spans="1:26" ht="9" customHeight="1" x14ac:dyDescent="0.2">
      <c r="A183" s="118"/>
      <c r="B183" s="118"/>
      <c r="C183" s="118"/>
      <c r="D183" s="125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</row>
    <row r="184" spans="1:26" ht="9" customHeight="1" x14ac:dyDescent="0.2">
      <c r="A184" s="118"/>
      <c r="B184" s="118"/>
      <c r="C184" s="118"/>
      <c r="D184" s="125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</row>
    <row r="185" spans="1:26" ht="9" customHeight="1" x14ac:dyDescent="0.2">
      <c r="A185" s="118"/>
      <c r="B185" s="118"/>
      <c r="C185" s="118"/>
      <c r="D185" s="125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</row>
    <row r="186" spans="1:26" ht="9" customHeight="1" x14ac:dyDescent="0.2">
      <c r="A186" s="118"/>
      <c r="B186" s="118"/>
      <c r="C186" s="118"/>
      <c r="D186" s="125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</row>
    <row r="187" spans="1:26" ht="9" customHeight="1" x14ac:dyDescent="0.2">
      <c r="A187" s="118"/>
      <c r="B187" s="118"/>
      <c r="C187" s="118"/>
      <c r="D187" s="125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</row>
    <row r="188" spans="1:26" ht="9" customHeight="1" x14ac:dyDescent="0.2">
      <c r="A188" s="118"/>
      <c r="B188" s="118"/>
      <c r="C188" s="118"/>
      <c r="D188" s="125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  <c r="Y188" s="118"/>
      <c r="Z188" s="118"/>
    </row>
    <row r="189" spans="1:26" ht="9" customHeight="1" x14ac:dyDescent="0.2">
      <c r="A189" s="118"/>
      <c r="B189" s="118"/>
      <c r="C189" s="118"/>
      <c r="D189" s="125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  <c r="Y189" s="118"/>
      <c r="Z189" s="118"/>
    </row>
    <row r="190" spans="1:26" ht="9" customHeight="1" x14ac:dyDescent="0.2">
      <c r="A190" s="118"/>
      <c r="B190" s="118"/>
      <c r="C190" s="118"/>
      <c r="D190" s="125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</row>
    <row r="191" spans="1:26" ht="9" customHeight="1" x14ac:dyDescent="0.2">
      <c r="A191" s="118"/>
      <c r="B191" s="118"/>
      <c r="C191" s="118"/>
      <c r="D191" s="125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</row>
    <row r="192" spans="1:26" ht="9" customHeight="1" x14ac:dyDescent="0.2">
      <c r="A192" s="118"/>
      <c r="B192" s="118"/>
      <c r="C192" s="118"/>
      <c r="D192" s="125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</row>
    <row r="193" spans="1:26" ht="9" customHeight="1" x14ac:dyDescent="0.2">
      <c r="A193" s="118"/>
      <c r="B193" s="118"/>
      <c r="C193" s="118"/>
      <c r="D193" s="125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</row>
    <row r="194" spans="1:26" ht="9" customHeight="1" x14ac:dyDescent="0.2">
      <c r="A194" s="118"/>
      <c r="B194" s="118"/>
      <c r="C194" s="118"/>
      <c r="D194" s="125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  <c r="Y194" s="118"/>
      <c r="Z194" s="118"/>
    </row>
    <row r="195" spans="1:26" ht="9" customHeight="1" x14ac:dyDescent="0.2">
      <c r="A195" s="118"/>
      <c r="B195" s="118"/>
      <c r="C195" s="118"/>
      <c r="D195" s="125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</row>
    <row r="196" spans="1:26" ht="9" customHeight="1" x14ac:dyDescent="0.2">
      <c r="A196" s="118"/>
      <c r="B196" s="118"/>
      <c r="C196" s="118"/>
      <c r="D196" s="125"/>
      <c r="E196" s="118"/>
      <c r="F196" s="118"/>
      <c r="G196" s="118"/>
      <c r="H196" s="118"/>
      <c r="I196" s="118"/>
      <c r="J196" s="118"/>
      <c r="K196" s="118"/>
      <c r="L196" s="118"/>
      <c r="M196" s="118"/>
      <c r="N196" s="118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  <c r="Y196" s="118"/>
      <c r="Z196" s="118"/>
    </row>
    <row r="197" spans="1:26" ht="9" customHeight="1" x14ac:dyDescent="0.2">
      <c r="A197" s="118"/>
      <c r="B197" s="118"/>
      <c r="C197" s="118"/>
      <c r="D197" s="125"/>
      <c r="E197" s="118"/>
      <c r="F197" s="118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  <c r="Y197" s="118"/>
      <c r="Z197" s="118"/>
    </row>
    <row r="198" spans="1:26" ht="9" customHeight="1" x14ac:dyDescent="0.2">
      <c r="A198" s="118"/>
      <c r="B198" s="118"/>
      <c r="C198" s="118"/>
      <c r="D198" s="125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</row>
    <row r="199" spans="1:26" ht="9" customHeight="1" x14ac:dyDescent="0.2">
      <c r="A199" s="118"/>
      <c r="B199" s="118"/>
      <c r="C199" s="118"/>
      <c r="D199" s="125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</row>
    <row r="200" spans="1:26" ht="9" customHeight="1" x14ac:dyDescent="0.2">
      <c r="A200" s="118"/>
      <c r="B200" s="118"/>
      <c r="C200" s="118"/>
      <c r="D200" s="125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</row>
    <row r="201" spans="1:26" ht="9" customHeight="1" x14ac:dyDescent="0.2">
      <c r="A201" s="118"/>
      <c r="B201" s="118"/>
      <c r="C201" s="118"/>
      <c r="D201" s="125"/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  <c r="Y201" s="118"/>
      <c r="Z201" s="118"/>
    </row>
    <row r="202" spans="1:26" ht="9" customHeight="1" x14ac:dyDescent="0.2">
      <c r="A202" s="118"/>
      <c r="B202" s="118"/>
      <c r="C202" s="118"/>
      <c r="D202" s="125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  <c r="Y202" s="118"/>
      <c r="Z202" s="118"/>
    </row>
    <row r="203" spans="1:26" ht="9" customHeight="1" x14ac:dyDescent="0.2">
      <c r="A203" s="118"/>
      <c r="B203" s="118"/>
      <c r="C203" s="118"/>
      <c r="D203" s="125"/>
      <c r="E203" s="118"/>
      <c r="F203" s="118"/>
      <c r="G203" s="118"/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</row>
    <row r="204" spans="1:26" ht="9" customHeight="1" x14ac:dyDescent="0.2">
      <c r="A204" s="118"/>
      <c r="B204" s="118"/>
      <c r="C204" s="118"/>
      <c r="D204" s="125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</row>
    <row r="205" spans="1:26" ht="9" customHeight="1" x14ac:dyDescent="0.2">
      <c r="A205" s="118"/>
      <c r="B205" s="118"/>
      <c r="C205" s="118"/>
      <c r="D205" s="125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</row>
    <row r="206" spans="1:26" ht="9" customHeight="1" x14ac:dyDescent="0.2">
      <c r="A206" s="118"/>
      <c r="B206" s="118"/>
      <c r="C206" s="118"/>
      <c r="D206" s="125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</row>
    <row r="207" spans="1:26" ht="9" customHeight="1" x14ac:dyDescent="0.2">
      <c r="A207" s="118"/>
      <c r="B207" s="118"/>
      <c r="C207" s="118"/>
      <c r="D207" s="125"/>
      <c r="E207" s="118"/>
      <c r="F207" s="118"/>
      <c r="G207" s="118"/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  <c r="Y207" s="118"/>
      <c r="Z207" s="118"/>
    </row>
    <row r="208" spans="1:26" ht="9" customHeight="1" x14ac:dyDescent="0.2">
      <c r="A208" s="118"/>
      <c r="B208" s="118"/>
      <c r="C208" s="118"/>
      <c r="D208" s="125"/>
      <c r="E208" s="118"/>
      <c r="F208" s="118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</row>
    <row r="209" spans="1:26" ht="9" customHeight="1" x14ac:dyDescent="0.2">
      <c r="A209" s="118"/>
      <c r="B209" s="118"/>
      <c r="C209" s="118"/>
      <c r="D209" s="125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</row>
    <row r="210" spans="1:26" ht="9" customHeight="1" x14ac:dyDescent="0.2">
      <c r="A210" s="118"/>
      <c r="B210" s="118"/>
      <c r="C210" s="118"/>
      <c r="D210" s="125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</row>
    <row r="211" spans="1:26" ht="9" customHeight="1" x14ac:dyDescent="0.2">
      <c r="A211" s="118"/>
      <c r="B211" s="118"/>
      <c r="C211" s="118"/>
      <c r="D211" s="125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</row>
    <row r="212" spans="1:26" ht="9" customHeight="1" x14ac:dyDescent="0.2">
      <c r="A212" s="118"/>
      <c r="B212" s="118"/>
      <c r="C212" s="118"/>
      <c r="D212" s="125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</row>
    <row r="213" spans="1:26" ht="9" customHeight="1" x14ac:dyDescent="0.2">
      <c r="A213" s="118"/>
      <c r="B213" s="118"/>
      <c r="C213" s="118"/>
      <c r="D213" s="125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</row>
    <row r="214" spans="1:26" ht="9" customHeight="1" x14ac:dyDescent="0.2">
      <c r="A214" s="118"/>
      <c r="B214" s="118"/>
      <c r="C214" s="118"/>
      <c r="D214" s="125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</row>
    <row r="215" spans="1:26" ht="9" customHeight="1" x14ac:dyDescent="0.2">
      <c r="A215" s="118"/>
      <c r="B215" s="118"/>
      <c r="C215" s="118"/>
      <c r="D215" s="125"/>
      <c r="E215" s="118"/>
      <c r="F215" s="118"/>
      <c r="G215" s="118"/>
      <c r="H215" s="118"/>
      <c r="I215" s="11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</row>
    <row r="216" spans="1:26" ht="9" customHeight="1" x14ac:dyDescent="0.2">
      <c r="A216" s="118"/>
      <c r="B216" s="118"/>
      <c r="C216" s="118"/>
      <c r="D216" s="125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  <c r="Y216" s="118"/>
      <c r="Z216" s="118"/>
    </row>
    <row r="217" spans="1:26" ht="9" customHeight="1" x14ac:dyDescent="0.2">
      <c r="A217" s="118"/>
      <c r="B217" s="118"/>
      <c r="C217" s="118"/>
      <c r="D217" s="125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  <c r="Y217" s="118"/>
      <c r="Z217" s="118"/>
    </row>
    <row r="218" spans="1:26" ht="9" customHeight="1" x14ac:dyDescent="0.2">
      <c r="A218" s="118"/>
      <c r="B218" s="118"/>
      <c r="C218" s="118"/>
      <c r="D218" s="125"/>
      <c r="E218" s="118"/>
      <c r="F218" s="118"/>
      <c r="G218" s="118"/>
      <c r="H218" s="118"/>
      <c r="I218" s="11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  <c r="Y218" s="118"/>
      <c r="Z218" s="118"/>
    </row>
    <row r="219" spans="1:26" ht="9" customHeight="1" x14ac:dyDescent="0.2">
      <c r="A219" s="118"/>
      <c r="B219" s="118"/>
      <c r="C219" s="118"/>
      <c r="D219" s="125"/>
      <c r="E219" s="118"/>
      <c r="F219" s="118"/>
      <c r="G219" s="118"/>
      <c r="H219" s="118"/>
      <c r="I219" s="11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  <c r="Y219" s="118"/>
      <c r="Z219" s="118"/>
    </row>
    <row r="220" spans="1:26" ht="9" customHeight="1" x14ac:dyDescent="0.2">
      <c r="A220" s="118"/>
      <c r="B220" s="118"/>
      <c r="C220" s="118"/>
      <c r="D220" s="125"/>
      <c r="E220" s="118"/>
      <c r="F220" s="118"/>
      <c r="G220" s="118"/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  <c r="Y220" s="118"/>
      <c r="Z220" s="118"/>
    </row>
    <row r="221" spans="1:26" ht="9" customHeight="1" x14ac:dyDescent="0.2">
      <c r="A221" s="118"/>
      <c r="B221" s="118"/>
      <c r="C221" s="118"/>
      <c r="D221" s="125"/>
      <c r="E221" s="118"/>
      <c r="F221" s="118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  <c r="Y221" s="118"/>
      <c r="Z221" s="118"/>
    </row>
    <row r="222" spans="1:26" ht="9" customHeight="1" x14ac:dyDescent="0.2">
      <c r="A222" s="118"/>
      <c r="B222" s="118"/>
      <c r="C222" s="118"/>
      <c r="D222" s="125"/>
      <c r="E222" s="118"/>
      <c r="F222" s="118"/>
      <c r="G222" s="118"/>
      <c r="H222" s="118"/>
      <c r="I222" s="118"/>
      <c r="J222" s="118"/>
      <c r="K222" s="118"/>
      <c r="L222" s="118"/>
      <c r="M222" s="118"/>
      <c r="N222" s="118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  <c r="Y222" s="118"/>
      <c r="Z222" s="118"/>
    </row>
    <row r="223" spans="1:26" ht="9" customHeight="1" x14ac:dyDescent="0.2">
      <c r="A223" s="118"/>
      <c r="B223" s="118"/>
      <c r="C223" s="118"/>
      <c r="D223" s="125"/>
      <c r="E223" s="118"/>
      <c r="F223" s="118"/>
      <c r="G223" s="118"/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  <c r="Y223" s="118"/>
      <c r="Z223" s="118"/>
    </row>
    <row r="224" spans="1:26" ht="9" customHeight="1" x14ac:dyDescent="0.2">
      <c r="A224" s="118"/>
      <c r="B224" s="118"/>
      <c r="C224" s="118"/>
      <c r="D224" s="125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  <c r="Y224" s="118"/>
      <c r="Z224" s="118"/>
    </row>
    <row r="225" spans="1:26" ht="9" customHeight="1" x14ac:dyDescent="0.2">
      <c r="A225" s="118"/>
      <c r="B225" s="118"/>
      <c r="C225" s="118"/>
      <c r="D225" s="125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  <c r="Y225" s="118"/>
      <c r="Z225" s="118"/>
    </row>
    <row r="226" spans="1:26" ht="9" customHeight="1" x14ac:dyDescent="0.2">
      <c r="A226" s="118"/>
      <c r="B226" s="118"/>
      <c r="C226" s="118"/>
      <c r="D226" s="125"/>
      <c r="E226" s="118"/>
      <c r="F226" s="118"/>
      <c r="G226" s="118"/>
      <c r="H226" s="118"/>
      <c r="I226" s="118"/>
      <c r="J226" s="118"/>
      <c r="K226" s="118"/>
      <c r="L226" s="118"/>
      <c r="M226" s="118"/>
      <c r="N226" s="118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  <c r="Y226" s="118"/>
      <c r="Z226" s="118"/>
    </row>
    <row r="227" spans="1:26" ht="9" customHeight="1" x14ac:dyDescent="0.2">
      <c r="A227" s="118"/>
      <c r="B227" s="118"/>
      <c r="C227" s="118"/>
      <c r="D227" s="125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</row>
    <row r="228" spans="1:26" ht="9" customHeight="1" x14ac:dyDescent="0.2">
      <c r="A228" s="118"/>
      <c r="B228" s="118"/>
      <c r="C228" s="118"/>
      <c r="D228" s="125"/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  <c r="Z228" s="118"/>
    </row>
    <row r="229" spans="1:26" ht="9" customHeight="1" x14ac:dyDescent="0.2">
      <c r="A229" s="118"/>
      <c r="B229" s="118"/>
      <c r="C229" s="118"/>
      <c r="D229" s="125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  <c r="Y229" s="118"/>
      <c r="Z229" s="118"/>
    </row>
    <row r="230" spans="1:26" ht="9" customHeight="1" x14ac:dyDescent="0.2">
      <c r="A230" s="118"/>
      <c r="B230" s="118"/>
      <c r="C230" s="118"/>
      <c r="D230" s="125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</row>
    <row r="231" spans="1:26" ht="9" customHeight="1" x14ac:dyDescent="0.2">
      <c r="A231" s="118"/>
      <c r="B231" s="118"/>
      <c r="C231" s="118"/>
      <c r="D231" s="125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118"/>
      <c r="Z231" s="118"/>
    </row>
    <row r="232" spans="1:26" ht="9" customHeight="1" x14ac:dyDescent="0.2">
      <c r="A232" s="118"/>
      <c r="B232" s="118"/>
      <c r="C232" s="118"/>
      <c r="D232" s="125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</row>
    <row r="233" spans="1:26" ht="9" customHeight="1" x14ac:dyDescent="0.2">
      <c r="A233" s="118"/>
      <c r="B233" s="118"/>
      <c r="C233" s="118"/>
      <c r="D233" s="125"/>
      <c r="E233" s="118"/>
      <c r="F233" s="118"/>
      <c r="G233" s="118"/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  <c r="Y233" s="118"/>
      <c r="Z233" s="118"/>
    </row>
    <row r="234" spans="1:26" ht="9" customHeight="1" x14ac:dyDescent="0.2">
      <c r="A234" s="118"/>
      <c r="B234" s="118"/>
      <c r="C234" s="118"/>
      <c r="D234" s="125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  <c r="Z234" s="118"/>
    </row>
    <row r="235" spans="1:26" ht="9" customHeight="1" x14ac:dyDescent="0.2">
      <c r="A235" s="118"/>
      <c r="B235" s="118"/>
      <c r="C235" s="118"/>
      <c r="D235" s="125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  <c r="Z235" s="118"/>
    </row>
    <row r="236" spans="1:26" ht="9" customHeight="1" x14ac:dyDescent="0.2">
      <c r="A236" s="118"/>
      <c r="B236" s="118"/>
      <c r="C236" s="118"/>
      <c r="D236" s="125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  <c r="Z236" s="118"/>
    </row>
    <row r="237" spans="1:26" ht="9" customHeight="1" x14ac:dyDescent="0.2">
      <c r="A237" s="118"/>
      <c r="B237" s="118"/>
      <c r="C237" s="118"/>
      <c r="D237" s="125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</row>
    <row r="238" spans="1:26" ht="9" customHeight="1" x14ac:dyDescent="0.2">
      <c r="A238" s="118"/>
      <c r="B238" s="118"/>
      <c r="C238" s="118"/>
      <c r="D238" s="125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  <c r="Y238" s="118"/>
      <c r="Z238" s="118"/>
    </row>
    <row r="239" spans="1:26" ht="9" customHeight="1" x14ac:dyDescent="0.2">
      <c r="A239" s="118"/>
      <c r="B239" s="118"/>
      <c r="C239" s="118"/>
      <c r="D239" s="125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  <c r="Y239" s="118"/>
      <c r="Z239" s="118"/>
    </row>
    <row r="240" spans="1:26" ht="9" customHeight="1" x14ac:dyDescent="0.2">
      <c r="A240" s="118"/>
      <c r="B240" s="118"/>
      <c r="C240" s="118"/>
      <c r="D240" s="125"/>
      <c r="E240" s="118"/>
      <c r="F240" s="118"/>
      <c r="G240" s="118"/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  <c r="Y240" s="118"/>
      <c r="Z240" s="118"/>
    </row>
    <row r="241" spans="1:26" ht="9" customHeight="1" x14ac:dyDescent="0.2">
      <c r="A241" s="118"/>
      <c r="B241" s="118"/>
      <c r="C241" s="118"/>
      <c r="D241" s="125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  <c r="Y241" s="118"/>
      <c r="Z241" s="118"/>
    </row>
    <row r="242" spans="1:26" ht="9" customHeight="1" x14ac:dyDescent="0.2">
      <c r="A242" s="118"/>
      <c r="B242" s="118"/>
      <c r="C242" s="118"/>
      <c r="D242" s="125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  <c r="Z242" s="118"/>
    </row>
    <row r="243" spans="1:26" ht="9" customHeight="1" x14ac:dyDescent="0.2">
      <c r="A243" s="118"/>
      <c r="B243" s="118"/>
      <c r="C243" s="118"/>
      <c r="D243" s="125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  <c r="Y243" s="118"/>
      <c r="Z243" s="118"/>
    </row>
    <row r="244" spans="1:26" ht="9" customHeight="1" x14ac:dyDescent="0.2">
      <c r="A244" s="118"/>
      <c r="B244" s="118"/>
      <c r="C244" s="118"/>
      <c r="D244" s="125"/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  <c r="Z244" s="118"/>
    </row>
    <row r="245" spans="1:26" ht="9" customHeight="1" x14ac:dyDescent="0.2">
      <c r="A245" s="118"/>
      <c r="B245" s="118"/>
      <c r="C245" s="118"/>
      <c r="D245" s="125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</row>
    <row r="246" spans="1:26" ht="9" customHeight="1" x14ac:dyDescent="0.2">
      <c r="A246" s="118"/>
      <c r="B246" s="118"/>
      <c r="C246" s="118"/>
      <c r="D246" s="125"/>
      <c r="E246" s="118"/>
      <c r="F246" s="118"/>
      <c r="G246" s="118"/>
      <c r="H246" s="118"/>
      <c r="I246" s="11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  <c r="Y246" s="118"/>
      <c r="Z246" s="118"/>
    </row>
    <row r="247" spans="1:26" ht="9" customHeight="1" x14ac:dyDescent="0.2">
      <c r="A247" s="118"/>
      <c r="B247" s="118"/>
      <c r="C247" s="118"/>
      <c r="D247" s="125"/>
      <c r="E247" s="118"/>
      <c r="F247" s="118"/>
      <c r="G247" s="118"/>
      <c r="H247" s="118"/>
      <c r="I247" s="118"/>
      <c r="J247" s="118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  <c r="Y247" s="118"/>
      <c r="Z247" s="118"/>
    </row>
    <row r="248" spans="1:26" ht="9" customHeight="1" x14ac:dyDescent="0.2">
      <c r="A248" s="118"/>
      <c r="B248" s="118"/>
      <c r="C248" s="118"/>
      <c r="D248" s="125"/>
      <c r="E248" s="118"/>
      <c r="F248" s="118"/>
      <c r="G248" s="118"/>
      <c r="H248" s="118"/>
      <c r="I248" s="118"/>
      <c r="J248" s="118"/>
      <c r="K248" s="118"/>
      <c r="L248" s="118"/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</row>
    <row r="249" spans="1:26" ht="15.75" customHeight="1" x14ac:dyDescent="0.2"/>
    <row r="250" spans="1:26" ht="15.75" customHeight="1" x14ac:dyDescent="0.2"/>
    <row r="251" spans="1:26" ht="15.75" customHeight="1" x14ac:dyDescent="0.2"/>
    <row r="252" spans="1:26" ht="15.75" customHeight="1" x14ac:dyDescent="0.2"/>
    <row r="253" spans="1:26" ht="15.75" customHeight="1" x14ac:dyDescent="0.2"/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9">
    <mergeCell ref="K3:M3"/>
    <mergeCell ref="N3:P3"/>
    <mergeCell ref="C1:P1"/>
    <mergeCell ref="C2:O2"/>
    <mergeCell ref="B3:B4"/>
    <mergeCell ref="C3:C4"/>
    <mergeCell ref="D3:D4"/>
    <mergeCell ref="E3:G3"/>
    <mergeCell ref="H3:J3"/>
  </mergeCells>
  <conditionalFormatting sqref="B1:B6 C1 C3:K3 C4:Z6 N3:Z3 P2 Q1:Z2 Q15:Z48">
    <cfRule type="expression" dxfId="66" priority="1">
      <formula>NOT(ISERROR(SEARCH("Итого:",P2)))</formula>
    </cfRule>
  </conditionalFormatting>
  <pageMargins left="0" right="0" top="0.74803149606299213" bottom="0.74803149606299213" header="0" footer="0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0"/>
  <sheetViews>
    <sheetView zoomScaleNormal="100" workbookViewId="0">
      <pane xSplit="2" ySplit="9" topLeftCell="C37" activePane="bottomRight" state="frozen"/>
      <selection pane="topRight" activeCell="C1" sqref="C1"/>
      <selection pane="bottomLeft" activeCell="A10" sqref="A10"/>
      <selection pane="bottomRight" activeCell="G50" sqref="G50"/>
    </sheetView>
  </sheetViews>
  <sheetFormatPr defaultColWidth="14.42578125" defaultRowHeight="15" customHeight="1" x14ac:dyDescent="0.2"/>
  <cols>
    <col min="1" max="1" width="44.42578125" style="28" customWidth="1"/>
    <col min="2" max="2" width="14.140625" style="28" customWidth="1"/>
    <col min="3" max="3" width="17.85546875" style="28" customWidth="1"/>
    <col min="4" max="4" width="18.5703125" style="28" customWidth="1"/>
    <col min="5" max="5" width="11.42578125" style="28" customWidth="1"/>
    <col min="6" max="6" width="13.140625" style="28" customWidth="1"/>
    <col min="7" max="7" width="24.85546875" style="28" customWidth="1"/>
    <col min="8" max="8" width="12.5703125" style="28" customWidth="1"/>
    <col min="9" max="9" width="14.140625" style="28" customWidth="1"/>
    <col min="10" max="10" width="19.5703125" style="28" customWidth="1"/>
    <col min="11" max="11" width="6.5703125" style="28" customWidth="1"/>
    <col min="12" max="12" width="11.7109375" style="28" customWidth="1"/>
    <col min="13" max="13" width="12.140625" style="28" customWidth="1"/>
    <col min="14" max="14" width="10.85546875" style="28" customWidth="1"/>
    <col min="15" max="15" width="10.140625" style="28" customWidth="1"/>
    <col min="16" max="16" width="9.7109375" style="28" customWidth="1"/>
    <col min="17" max="25" width="8" style="28" customWidth="1"/>
    <col min="26" max="16384" width="14.42578125" style="28"/>
  </cols>
  <sheetData>
    <row r="1" spans="1:25" ht="38.25" customHeight="1" x14ac:dyDescent="0.2">
      <c r="A1" s="302" t="s">
        <v>120</v>
      </c>
      <c r="B1" s="303"/>
      <c r="C1" s="303"/>
      <c r="D1" s="303"/>
      <c r="E1" s="303"/>
      <c r="F1" s="303"/>
      <c r="G1" s="303"/>
      <c r="H1" s="303"/>
      <c r="I1" s="303"/>
      <c r="J1" s="304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</row>
    <row r="2" spans="1:25" ht="12" customHeight="1" x14ac:dyDescent="0.2">
      <c r="A2" s="130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</row>
    <row r="3" spans="1:25" ht="15" customHeight="1" x14ac:dyDescent="0.2">
      <c r="A3" s="305" t="s">
        <v>360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42"/>
      <c r="R3" s="42"/>
      <c r="S3" s="42"/>
      <c r="T3" s="42"/>
      <c r="U3" s="42"/>
      <c r="V3" s="42"/>
      <c r="W3" s="42"/>
      <c r="X3" s="42"/>
      <c r="Y3" s="42"/>
    </row>
    <row r="4" spans="1:25" ht="15" customHeight="1" x14ac:dyDescent="0.2">
      <c r="A4" s="126" t="s">
        <v>361</v>
      </c>
      <c r="B4" s="131"/>
      <c r="C4" s="131"/>
      <c r="D4" s="132"/>
      <c r="E4" s="132"/>
      <c r="F4" s="132"/>
      <c r="G4" s="132"/>
      <c r="H4" s="132"/>
      <c r="I4" s="132"/>
      <c r="J4" s="132"/>
      <c r="K4" s="133"/>
      <c r="L4" s="133"/>
      <c r="M4" s="133"/>
      <c r="N4" s="133"/>
      <c r="O4" s="133" t="s">
        <v>362</v>
      </c>
      <c r="P4" s="133"/>
      <c r="Q4" s="42"/>
      <c r="R4" s="42"/>
      <c r="S4" s="42"/>
      <c r="T4" s="42"/>
      <c r="U4" s="42"/>
      <c r="V4" s="42"/>
      <c r="W4" s="42"/>
      <c r="X4" s="42"/>
      <c r="Y4" s="42"/>
    </row>
    <row r="5" spans="1:25" ht="12.75" customHeight="1" x14ac:dyDescent="0.2">
      <c r="A5" s="300" t="s">
        <v>122</v>
      </c>
      <c r="B5" s="300" t="s">
        <v>363</v>
      </c>
      <c r="C5" s="300" t="s">
        <v>364</v>
      </c>
      <c r="D5" s="306" t="s">
        <v>365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2"/>
      <c r="Q5" s="42"/>
      <c r="R5" s="42"/>
      <c r="S5" s="42"/>
      <c r="T5" s="42"/>
      <c r="U5" s="42"/>
      <c r="V5" s="42"/>
      <c r="W5" s="42"/>
      <c r="X5" s="42"/>
      <c r="Y5" s="42"/>
    </row>
    <row r="6" spans="1:25" ht="12.75" customHeight="1" x14ac:dyDescent="0.2">
      <c r="A6" s="238"/>
      <c r="B6" s="238"/>
      <c r="C6" s="238"/>
      <c r="D6" s="300" t="s">
        <v>366</v>
      </c>
      <c r="E6" s="300" t="s">
        <v>367</v>
      </c>
      <c r="F6" s="300" t="s">
        <v>368</v>
      </c>
      <c r="G6" s="300" t="s">
        <v>369</v>
      </c>
      <c r="H6" s="300" t="s">
        <v>370</v>
      </c>
      <c r="I6" s="300" t="s">
        <v>371</v>
      </c>
      <c r="J6" s="300" t="s">
        <v>372</v>
      </c>
      <c r="K6" s="301" t="s">
        <v>365</v>
      </c>
      <c r="L6" s="241"/>
      <c r="M6" s="241"/>
      <c r="N6" s="241"/>
      <c r="O6" s="241"/>
      <c r="P6" s="242"/>
      <c r="Q6" s="42"/>
      <c r="R6" s="42"/>
      <c r="S6" s="42"/>
      <c r="T6" s="42"/>
      <c r="U6" s="42"/>
      <c r="V6" s="42"/>
      <c r="W6" s="42"/>
      <c r="X6" s="42"/>
      <c r="Y6" s="42"/>
    </row>
    <row r="7" spans="1:25" ht="36" customHeight="1" x14ac:dyDescent="0.2">
      <c r="A7" s="239"/>
      <c r="B7" s="239"/>
      <c r="C7" s="239"/>
      <c r="D7" s="239"/>
      <c r="E7" s="239"/>
      <c r="F7" s="239"/>
      <c r="G7" s="239"/>
      <c r="H7" s="239"/>
      <c r="I7" s="239"/>
      <c r="J7" s="239"/>
      <c r="K7" s="68" t="s">
        <v>373</v>
      </c>
      <c r="L7" s="68" t="s">
        <v>374</v>
      </c>
      <c r="M7" s="68" t="s">
        <v>375</v>
      </c>
      <c r="N7" s="68" t="s">
        <v>376</v>
      </c>
      <c r="O7" s="68" t="s">
        <v>377</v>
      </c>
      <c r="P7" s="68" t="s">
        <v>378</v>
      </c>
      <c r="Q7" s="42"/>
      <c r="R7" s="42"/>
      <c r="S7" s="42"/>
      <c r="T7" s="42"/>
      <c r="U7" s="42"/>
      <c r="V7" s="42"/>
      <c r="W7" s="42"/>
      <c r="X7" s="42"/>
      <c r="Y7" s="42"/>
    </row>
    <row r="8" spans="1:25" ht="21" customHeight="1" x14ac:dyDescent="0.2">
      <c r="A8" s="127"/>
      <c r="B8" s="127"/>
      <c r="C8" s="127" t="s">
        <v>379</v>
      </c>
      <c r="D8" s="128"/>
      <c r="E8" s="128"/>
      <c r="F8" s="128"/>
      <c r="G8" s="128"/>
      <c r="H8" s="128"/>
      <c r="I8" s="128"/>
      <c r="J8" s="128" t="s">
        <v>380</v>
      </c>
      <c r="K8" s="68"/>
      <c r="L8" s="68"/>
      <c r="M8" s="68"/>
      <c r="N8" s="68"/>
      <c r="O8" s="68"/>
      <c r="P8" s="68"/>
      <c r="Q8" s="42"/>
      <c r="R8" s="42"/>
      <c r="S8" s="42"/>
      <c r="T8" s="42"/>
      <c r="U8" s="42"/>
      <c r="V8" s="42"/>
      <c r="W8" s="42"/>
      <c r="X8" s="42"/>
      <c r="Y8" s="42"/>
    </row>
    <row r="9" spans="1:25" ht="12.75" customHeight="1" x14ac:dyDescent="0.2">
      <c r="A9" s="129" t="s">
        <v>381</v>
      </c>
      <c r="B9" s="129" t="s">
        <v>382</v>
      </c>
      <c r="C9" s="129" t="s">
        <v>148</v>
      </c>
      <c r="D9" s="129">
        <v>4</v>
      </c>
      <c r="E9" s="129">
        <v>5</v>
      </c>
      <c r="F9" s="129">
        <v>6</v>
      </c>
      <c r="G9" s="129">
        <v>7</v>
      </c>
      <c r="H9" s="129">
        <v>8</v>
      </c>
      <c r="I9" s="129">
        <v>9</v>
      </c>
      <c r="J9" s="129">
        <v>10</v>
      </c>
      <c r="K9" s="129">
        <v>11</v>
      </c>
      <c r="L9" s="129">
        <v>12</v>
      </c>
      <c r="M9" s="129">
        <v>13</v>
      </c>
      <c r="N9" s="129">
        <v>14</v>
      </c>
      <c r="O9" s="129">
        <v>15</v>
      </c>
      <c r="P9" s="129">
        <v>16</v>
      </c>
      <c r="Q9" s="42"/>
      <c r="R9" s="42"/>
      <c r="S9" s="42"/>
      <c r="T9" s="42"/>
      <c r="U9" s="42"/>
      <c r="V9" s="42"/>
      <c r="W9" s="42"/>
      <c r="X9" s="42"/>
      <c r="Y9" s="42"/>
    </row>
    <row r="10" spans="1:25" ht="24.95" customHeight="1" x14ac:dyDescent="0.2">
      <c r="A10" s="73" t="str">
        <f>'Таб_1 _Дети_с_ОВЗ_ОАП_с 01.01'!B7</f>
        <v>МКОУ Вознесенская ОШ-И</v>
      </c>
      <c r="B10" s="73" t="str">
        <f>'Таб_1 _Дети_с_ОВЗ_ОАП_с 01.01'!C7</f>
        <v>Венгеровский</v>
      </c>
      <c r="C10" s="135">
        <v>24013.200000000001</v>
      </c>
      <c r="D10" s="136">
        <v>9920.2999999999993</v>
      </c>
      <c r="E10" s="136"/>
      <c r="F10" s="136">
        <v>785.1</v>
      </c>
      <c r="G10" s="136">
        <v>2654.8</v>
      </c>
      <c r="H10" s="136">
        <v>1855.5</v>
      </c>
      <c r="I10" s="136">
        <v>4922</v>
      </c>
      <c r="J10" s="135">
        <v>3875.5</v>
      </c>
      <c r="K10" s="136">
        <v>24</v>
      </c>
      <c r="L10" s="136">
        <v>150</v>
      </c>
      <c r="M10" s="136">
        <v>277</v>
      </c>
      <c r="N10" s="136"/>
      <c r="O10" s="136">
        <v>587.5</v>
      </c>
      <c r="P10" s="137">
        <v>2837</v>
      </c>
      <c r="Q10" s="42"/>
      <c r="R10" s="42"/>
      <c r="S10" s="42"/>
      <c r="T10" s="42"/>
      <c r="U10" s="42"/>
      <c r="V10" s="42"/>
      <c r="W10" s="42"/>
      <c r="X10" s="42"/>
      <c r="Y10" s="42"/>
    </row>
    <row r="11" spans="1:25" ht="24.95" customHeight="1" x14ac:dyDescent="0.2">
      <c r="A11" s="73" t="str">
        <f>'Таб_1 _Дети_с_ОВЗ_ОАП_с 01.01'!B8</f>
        <v>Итого</v>
      </c>
      <c r="B11" s="73" t="str">
        <f>'Таб_1 _Дети_с_ОВЗ_ОАП_с 01.01'!C8</f>
        <v>Венгеровский Итог</v>
      </c>
      <c r="C11" s="135">
        <v>24013.200000000001</v>
      </c>
      <c r="D11" s="204">
        <v>9920.2999999999993</v>
      </c>
      <c r="E11" s="204">
        <v>0</v>
      </c>
      <c r="F11" s="204">
        <v>785.1</v>
      </c>
      <c r="G11" s="204">
        <v>2654.8</v>
      </c>
      <c r="H11" s="204">
        <v>1855.5</v>
      </c>
      <c r="I11" s="204">
        <v>4922</v>
      </c>
      <c r="J11" s="205">
        <v>3875.5</v>
      </c>
      <c r="K11" s="204">
        <v>24</v>
      </c>
      <c r="L11" s="204">
        <v>150</v>
      </c>
      <c r="M11" s="204">
        <v>277</v>
      </c>
      <c r="N11" s="204">
        <v>0</v>
      </c>
      <c r="O11" s="204">
        <v>587.5</v>
      </c>
      <c r="P11" s="204">
        <v>2837</v>
      </c>
      <c r="Q11" s="42"/>
      <c r="R11" s="42"/>
      <c r="S11" s="42"/>
      <c r="T11" s="42"/>
      <c r="U11" s="42"/>
      <c r="V11" s="42"/>
      <c r="W11" s="42"/>
      <c r="X11" s="42"/>
      <c r="Y11" s="42"/>
    </row>
    <row r="12" spans="1:25" ht="24.95" customHeight="1" x14ac:dyDescent="0.2">
      <c r="A12" s="73" t="str">
        <f>'Таб_1 _Дети_с_ОВЗ_ОАП_с 01.01'!B9</f>
        <v>МКОУ "ЛСКШИ"</v>
      </c>
      <c r="B12" s="73" t="str">
        <f>'Таб_1 _Дети_с_ОВЗ_ОАП_с 01.01'!C9</f>
        <v>Искитимский</v>
      </c>
      <c r="C12" s="135">
        <v>21102.799999999999</v>
      </c>
      <c r="D12" s="136">
        <v>12066</v>
      </c>
      <c r="E12" s="136">
        <v>625</v>
      </c>
      <c r="F12" s="136">
        <v>0</v>
      </c>
      <c r="G12" s="136">
        <v>1070.2</v>
      </c>
      <c r="H12" s="136">
        <v>1815.8</v>
      </c>
      <c r="I12" s="136">
        <v>1675</v>
      </c>
      <c r="J12" s="135">
        <v>3850.8</v>
      </c>
      <c r="K12" s="136">
        <v>13.5</v>
      </c>
      <c r="L12" s="136">
        <v>120</v>
      </c>
      <c r="M12" s="136">
        <v>1876.3</v>
      </c>
      <c r="N12" s="136">
        <v>0</v>
      </c>
      <c r="O12" s="136">
        <v>982.2</v>
      </c>
      <c r="P12" s="136">
        <v>858.8</v>
      </c>
      <c r="Q12" s="42"/>
      <c r="R12" s="42"/>
      <c r="S12" s="42"/>
      <c r="T12" s="42"/>
      <c r="U12" s="42"/>
      <c r="V12" s="42"/>
      <c r="W12" s="42"/>
      <c r="X12" s="42"/>
      <c r="Y12" s="42"/>
    </row>
    <row r="13" spans="1:25" ht="24.95" customHeight="1" x14ac:dyDescent="0.2">
      <c r="A13" s="73" t="str">
        <f>'Таб_1 _Дети_с_ОВЗ_ОАП_с 01.01'!B10</f>
        <v>Итого</v>
      </c>
      <c r="B13" s="73" t="str">
        <f>'Таб_1 _Дети_с_ОВЗ_ОАП_с 01.01'!C10</f>
        <v>Искитимский Итог</v>
      </c>
      <c r="C13" s="135">
        <v>21102.799999999999</v>
      </c>
      <c r="D13" s="204">
        <v>12066</v>
      </c>
      <c r="E13" s="204">
        <v>625</v>
      </c>
      <c r="F13" s="204">
        <v>0</v>
      </c>
      <c r="G13" s="204">
        <v>1070.2</v>
      </c>
      <c r="H13" s="204">
        <v>1815.8</v>
      </c>
      <c r="I13" s="204">
        <v>1675</v>
      </c>
      <c r="J13" s="205">
        <v>3850.8</v>
      </c>
      <c r="K13" s="204">
        <v>13.5</v>
      </c>
      <c r="L13" s="204">
        <v>120</v>
      </c>
      <c r="M13" s="204">
        <v>1876.3</v>
      </c>
      <c r="N13" s="204">
        <v>0</v>
      </c>
      <c r="O13" s="204">
        <v>982.2</v>
      </c>
      <c r="P13" s="204">
        <v>858.8</v>
      </c>
      <c r="Q13" s="42"/>
      <c r="R13" s="42"/>
      <c r="S13" s="42"/>
      <c r="T13" s="42"/>
      <c r="U13" s="42"/>
      <c r="V13" s="42"/>
      <c r="W13" s="42"/>
      <c r="X13" s="42"/>
      <c r="Y13" s="42"/>
    </row>
    <row r="14" spans="1:25" ht="24.95" customHeight="1" x14ac:dyDescent="0.2">
      <c r="A14" s="73" t="str">
        <f>'Таб_1 _Дети_с_ОВЗ_ОАП_с 01.01'!B11</f>
        <v>МБОУ "Колыванская школа-интернат"</v>
      </c>
      <c r="B14" s="134" t="str">
        <f>'Таб_1 _Дети_с_ОВЗ_ОАП_с 01.01'!C11</f>
        <v>Колыванский</v>
      </c>
      <c r="C14" s="135">
        <v>43329.7</v>
      </c>
      <c r="D14" s="136">
        <v>10092.200000000001</v>
      </c>
      <c r="E14" s="136">
        <v>1455</v>
      </c>
      <c r="F14" s="136">
        <v>1383.4</v>
      </c>
      <c r="G14" s="136">
        <v>2336.1999999999998</v>
      </c>
      <c r="H14" s="136">
        <v>8011.3</v>
      </c>
      <c r="I14" s="137">
        <v>11097.5</v>
      </c>
      <c r="J14" s="135">
        <v>8954.1</v>
      </c>
      <c r="K14" s="136">
        <v>162</v>
      </c>
      <c r="L14" s="136"/>
      <c r="M14" s="136">
        <v>4100</v>
      </c>
      <c r="N14" s="136"/>
      <c r="O14" s="136">
        <v>512</v>
      </c>
      <c r="P14" s="136">
        <v>4180.1000000000004</v>
      </c>
      <c r="Q14" s="42"/>
      <c r="R14" s="42"/>
      <c r="S14" s="42"/>
      <c r="T14" s="42"/>
      <c r="U14" s="42"/>
      <c r="V14" s="42"/>
      <c r="W14" s="42"/>
      <c r="X14" s="42"/>
      <c r="Y14" s="42"/>
    </row>
    <row r="15" spans="1:25" ht="24.95" customHeight="1" x14ac:dyDescent="0.2">
      <c r="A15" s="73" t="str">
        <f>'Таб_1 _Дети_с_ОВЗ_ОАП_с 01.01'!B12</f>
        <v>Итого</v>
      </c>
      <c r="B15" s="134" t="str">
        <f>'Таб_1 _Дети_с_ОВЗ_ОАП_с 01.01'!C12</f>
        <v>Колыванский Итог</v>
      </c>
      <c r="C15" s="135">
        <v>43329.7</v>
      </c>
      <c r="D15" s="204">
        <v>10092.200000000001</v>
      </c>
      <c r="E15" s="204">
        <v>1455</v>
      </c>
      <c r="F15" s="204">
        <v>1383.4</v>
      </c>
      <c r="G15" s="204">
        <v>2336.1999999999998</v>
      </c>
      <c r="H15" s="204">
        <v>8011.3</v>
      </c>
      <c r="I15" s="204">
        <v>11097.5</v>
      </c>
      <c r="J15" s="205">
        <v>8954.1</v>
      </c>
      <c r="K15" s="204">
        <v>162</v>
      </c>
      <c r="L15" s="204">
        <v>0</v>
      </c>
      <c r="M15" s="204">
        <v>4100</v>
      </c>
      <c r="N15" s="204">
        <v>0</v>
      </c>
      <c r="O15" s="204">
        <v>512</v>
      </c>
      <c r="P15" s="204">
        <v>4180.1000000000004</v>
      </c>
      <c r="Q15" s="42"/>
      <c r="R15" s="42"/>
      <c r="S15" s="42"/>
      <c r="T15" s="42"/>
      <c r="U15" s="42"/>
      <c r="V15" s="42"/>
      <c r="W15" s="42"/>
      <c r="X15" s="42"/>
      <c r="Y15" s="42"/>
    </row>
    <row r="16" spans="1:25" ht="24.95" customHeight="1" x14ac:dyDescent="0.2">
      <c r="A16" s="73" t="str">
        <f>'Таб_1 _Дети_с_ОВЗ_ОАП_с 01.01'!B13</f>
        <v>МКОУ Чумаковская школа-интернат</v>
      </c>
      <c r="B16" s="134" t="str">
        <f>'Таб_1 _Дети_с_ОВЗ_ОАП_с 01.01'!C13</f>
        <v>Куйбышевский</v>
      </c>
      <c r="C16" s="135">
        <v>44753.899999999994</v>
      </c>
      <c r="D16" s="136">
        <v>11751.2</v>
      </c>
      <c r="E16" s="136">
        <v>3440.8</v>
      </c>
      <c r="F16" s="136">
        <v>600</v>
      </c>
      <c r="G16" s="136">
        <v>1898.6</v>
      </c>
      <c r="H16" s="136">
        <v>5854.8</v>
      </c>
      <c r="I16" s="137">
        <v>9368.5</v>
      </c>
      <c r="J16" s="135">
        <v>11840</v>
      </c>
      <c r="K16" s="136">
        <v>170</v>
      </c>
      <c r="L16" s="136"/>
      <c r="M16" s="136">
        <v>6640</v>
      </c>
      <c r="N16" s="136"/>
      <c r="O16" s="136">
        <v>3880</v>
      </c>
      <c r="P16" s="136">
        <v>1150</v>
      </c>
      <c r="Q16" s="116"/>
      <c r="R16" s="116"/>
      <c r="S16" s="116"/>
      <c r="T16" s="116"/>
      <c r="U16" s="116"/>
      <c r="V16" s="116"/>
      <c r="W16" s="116"/>
      <c r="X16" s="116"/>
      <c r="Y16" s="116"/>
    </row>
    <row r="17" spans="1:25" ht="24.95" customHeight="1" x14ac:dyDescent="0.2">
      <c r="A17" s="73" t="str">
        <f>'Таб_1 _Дети_с_ОВЗ_ОАП_с 01.01'!B14</f>
        <v>Итого</v>
      </c>
      <c r="B17" s="134" t="str">
        <f>'Таб_1 _Дети_с_ОВЗ_ОАП_с 01.01'!C14</f>
        <v>Куйбышевский Итог</v>
      </c>
      <c r="C17" s="135">
        <v>44753.899999999994</v>
      </c>
      <c r="D17" s="204">
        <v>11751.2</v>
      </c>
      <c r="E17" s="204">
        <v>3440.8</v>
      </c>
      <c r="F17" s="204">
        <v>600</v>
      </c>
      <c r="G17" s="204">
        <v>1898.6</v>
      </c>
      <c r="H17" s="204">
        <v>5854.8</v>
      </c>
      <c r="I17" s="204">
        <v>9368.5</v>
      </c>
      <c r="J17" s="205">
        <v>11840</v>
      </c>
      <c r="K17" s="204">
        <v>170</v>
      </c>
      <c r="L17" s="204">
        <v>0</v>
      </c>
      <c r="M17" s="204">
        <v>6640</v>
      </c>
      <c r="N17" s="204">
        <v>0</v>
      </c>
      <c r="O17" s="204">
        <v>3880</v>
      </c>
      <c r="P17" s="204">
        <v>1150</v>
      </c>
      <c r="Q17" s="42"/>
      <c r="R17" s="42"/>
      <c r="S17" s="42"/>
      <c r="T17" s="42"/>
      <c r="U17" s="42"/>
      <c r="V17" s="42"/>
      <c r="W17" s="42"/>
      <c r="X17" s="42"/>
      <c r="Y17" s="42"/>
    </row>
    <row r="18" spans="1:25" ht="24.95" customHeight="1" x14ac:dyDescent="0.2">
      <c r="A18" s="140" t="str">
        <f>'Таб_1 _Дети_с_ОВЗ_ОАП_с 01.01'!B15</f>
        <v>МБОУ Купинская  школа-интернат № 1</v>
      </c>
      <c r="B18" s="61" t="str">
        <f>'Таб_1 _Дети_с_ОВЗ_ОАП_с 01.01'!C15</f>
        <v>Купинский</v>
      </c>
      <c r="C18" s="135">
        <v>37314.699999999997</v>
      </c>
      <c r="D18" s="136">
        <v>14268</v>
      </c>
      <c r="E18" s="136">
        <v>2132</v>
      </c>
      <c r="F18" s="136"/>
      <c r="G18" s="136">
        <v>2078</v>
      </c>
      <c r="H18" s="136">
        <v>8347.5</v>
      </c>
      <c r="I18" s="136">
        <v>2166.5</v>
      </c>
      <c r="J18" s="135">
        <v>8322.7000000000007</v>
      </c>
      <c r="K18" s="136">
        <v>30</v>
      </c>
      <c r="L18" s="136"/>
      <c r="M18" s="136">
        <v>3314.2</v>
      </c>
      <c r="N18" s="136"/>
      <c r="O18" s="136">
        <v>1038.9000000000001</v>
      </c>
      <c r="P18" s="136">
        <v>3939.6</v>
      </c>
      <c r="Q18" s="42"/>
      <c r="R18" s="42"/>
      <c r="S18" s="42"/>
      <c r="T18" s="42"/>
      <c r="U18" s="42"/>
      <c r="V18" s="42"/>
      <c r="W18" s="42"/>
      <c r="X18" s="42"/>
      <c r="Y18" s="42"/>
    </row>
    <row r="19" spans="1:25" ht="24.95" customHeight="1" x14ac:dyDescent="0.2">
      <c r="A19" s="140" t="str">
        <f>'Таб_1 _Дети_с_ОВЗ_ОАП_с 01.01'!B16</f>
        <v>МБОУ Купинского района С(К) школа-интернат № 2</v>
      </c>
      <c r="B19" s="61" t="str">
        <f>'Таб_1 _Дети_с_ОВЗ_ОАП_с 01.01'!C16</f>
        <v>Купинский</v>
      </c>
      <c r="C19" s="135">
        <v>34945.199999999997</v>
      </c>
      <c r="D19" s="136">
        <v>16374.9</v>
      </c>
      <c r="E19" s="136">
        <v>2007.8</v>
      </c>
      <c r="F19" s="136"/>
      <c r="G19" s="136">
        <v>1930</v>
      </c>
      <c r="H19" s="136">
        <v>5512.5</v>
      </c>
      <c r="I19" s="136">
        <v>3173.3</v>
      </c>
      <c r="J19" s="135">
        <v>5946.7000000000007</v>
      </c>
      <c r="K19" s="136">
        <v>22</v>
      </c>
      <c r="L19" s="136"/>
      <c r="M19" s="136">
        <v>1750</v>
      </c>
      <c r="N19" s="136"/>
      <c r="O19" s="136">
        <v>860.4</v>
      </c>
      <c r="P19" s="136">
        <v>3314.3</v>
      </c>
      <c r="Q19" s="42"/>
      <c r="R19" s="42"/>
      <c r="S19" s="42"/>
      <c r="T19" s="42"/>
      <c r="U19" s="42"/>
      <c r="V19" s="42"/>
      <c r="W19" s="42"/>
      <c r="X19" s="42"/>
      <c r="Y19" s="42"/>
    </row>
    <row r="20" spans="1:25" ht="24.95" customHeight="1" x14ac:dyDescent="0.2">
      <c r="A20" s="140" t="str">
        <f>'Таб_1 _Дети_с_ОВЗ_ОАП_с 01.01'!B17</f>
        <v>Итого</v>
      </c>
      <c r="B20" s="61" t="str">
        <f>'Таб_1 _Дети_с_ОВЗ_ОАП_с 01.01'!C17</f>
        <v>Купинский Итог</v>
      </c>
      <c r="C20" s="135">
        <v>72259.900000000009</v>
      </c>
      <c r="D20" s="204">
        <v>30642.9</v>
      </c>
      <c r="E20" s="204">
        <v>4139.8</v>
      </c>
      <c r="F20" s="204">
        <v>0</v>
      </c>
      <c r="G20" s="204">
        <v>4008</v>
      </c>
      <c r="H20" s="204">
        <v>13860</v>
      </c>
      <c r="I20" s="204">
        <v>5339.8</v>
      </c>
      <c r="J20" s="205">
        <v>14269.400000000001</v>
      </c>
      <c r="K20" s="204">
        <v>52</v>
      </c>
      <c r="L20" s="204">
        <v>0</v>
      </c>
      <c r="M20" s="204">
        <v>5064.2</v>
      </c>
      <c r="N20" s="204">
        <v>0</v>
      </c>
      <c r="O20" s="204">
        <v>1899.3000000000002</v>
      </c>
      <c r="P20" s="204">
        <v>7253.9</v>
      </c>
      <c r="Q20" s="42"/>
      <c r="R20" s="42"/>
      <c r="S20" s="42"/>
      <c r="T20" s="42"/>
      <c r="U20" s="42"/>
      <c r="V20" s="42"/>
      <c r="W20" s="42"/>
      <c r="X20" s="42"/>
      <c r="Y20" s="42"/>
    </row>
    <row r="21" spans="1:25" ht="24.95" customHeight="1" x14ac:dyDescent="0.2">
      <c r="A21" s="140" t="str">
        <f>'Таб_1 _Дети_с_ОВЗ_ОАП_с 01.01'!B18</f>
        <v>МКОУ  Мошковская ОШИ</v>
      </c>
      <c r="B21" s="61" t="str">
        <f>'Таб_1 _Дети_с_ОВЗ_ОАП_с 01.01'!C18</f>
        <v>Мошковский</v>
      </c>
      <c r="C21" s="135">
        <v>54314.1</v>
      </c>
      <c r="D21" s="136">
        <v>5775.5</v>
      </c>
      <c r="E21" s="136">
        <v>860</v>
      </c>
      <c r="F21" s="136">
        <v>1350</v>
      </c>
      <c r="G21" s="136">
        <v>2500</v>
      </c>
      <c r="H21" s="136"/>
      <c r="I21" s="136">
        <v>19950</v>
      </c>
      <c r="J21" s="135">
        <v>23878.6</v>
      </c>
      <c r="K21" s="136">
        <v>210</v>
      </c>
      <c r="L21" s="136">
        <v>0</v>
      </c>
      <c r="M21" s="136">
        <v>2850</v>
      </c>
      <c r="N21" s="136"/>
      <c r="O21" s="136">
        <v>4650</v>
      </c>
      <c r="P21" s="136">
        <v>16168.6</v>
      </c>
      <c r="Q21" s="42"/>
      <c r="R21" s="42"/>
      <c r="S21" s="42"/>
      <c r="T21" s="42"/>
      <c r="U21" s="42"/>
      <c r="V21" s="42"/>
      <c r="W21" s="42"/>
      <c r="X21" s="42"/>
      <c r="Y21" s="42"/>
    </row>
    <row r="22" spans="1:25" ht="24.95" customHeight="1" x14ac:dyDescent="0.2">
      <c r="A22" s="140" t="str">
        <f>'Таб_1 _Дети_с_ОВЗ_ОАП_с 01.01'!B19</f>
        <v>Итого</v>
      </c>
      <c r="B22" s="61" t="str">
        <f>'Таб_1 _Дети_с_ОВЗ_ОАП_с 01.01'!C19</f>
        <v>Мошковский Итог</v>
      </c>
      <c r="C22" s="135">
        <v>54314.1</v>
      </c>
      <c r="D22" s="204">
        <v>5775.5</v>
      </c>
      <c r="E22" s="204">
        <v>860</v>
      </c>
      <c r="F22" s="204">
        <v>1350</v>
      </c>
      <c r="G22" s="204">
        <v>2500</v>
      </c>
      <c r="H22" s="204">
        <v>0</v>
      </c>
      <c r="I22" s="204">
        <v>19950</v>
      </c>
      <c r="J22" s="205">
        <v>23878.6</v>
      </c>
      <c r="K22" s="204">
        <v>210</v>
      </c>
      <c r="L22" s="204">
        <v>0</v>
      </c>
      <c r="M22" s="204">
        <v>2850</v>
      </c>
      <c r="N22" s="204">
        <v>0</v>
      </c>
      <c r="O22" s="204">
        <v>4650</v>
      </c>
      <c r="P22" s="204">
        <v>16168.6</v>
      </c>
      <c r="Q22" s="42"/>
      <c r="R22" s="42"/>
      <c r="S22" s="42"/>
      <c r="T22" s="42"/>
      <c r="U22" s="42"/>
      <c r="V22" s="42"/>
      <c r="W22" s="42"/>
      <c r="X22" s="42"/>
      <c r="Y22" s="42"/>
    </row>
    <row r="23" spans="1:25" ht="24.95" customHeight="1" x14ac:dyDescent="0.2">
      <c r="A23" s="40" t="str">
        <f>'Таб_1 _Дети_с_ОВЗ_ОАП_с 01.01'!B20</f>
        <v>МКОУ Верх-Ирменская школа-интернат для детей с ограниченными возможностями здоровья</v>
      </c>
      <c r="B23" s="61" t="str">
        <f>'Таб_1 _Дети_с_ОВЗ_ОАП_с 01.01'!C20</f>
        <v>Ордынский</v>
      </c>
      <c r="C23" s="135">
        <v>38296.5</v>
      </c>
      <c r="D23" s="136">
        <v>18606.599999999999</v>
      </c>
      <c r="E23" s="136"/>
      <c r="F23" s="136"/>
      <c r="G23" s="136">
        <v>2608.5</v>
      </c>
      <c r="H23" s="136">
        <v>4063</v>
      </c>
      <c r="I23" s="136">
        <v>4648</v>
      </c>
      <c r="J23" s="135">
        <v>8370.4</v>
      </c>
      <c r="K23" s="136">
        <v>20</v>
      </c>
      <c r="L23" s="136">
        <v>0</v>
      </c>
      <c r="M23" s="136">
        <v>7068.5</v>
      </c>
      <c r="N23" s="136">
        <v>0</v>
      </c>
      <c r="O23" s="136">
        <v>310</v>
      </c>
      <c r="P23" s="136">
        <v>971.9</v>
      </c>
      <c r="Q23" s="42"/>
      <c r="R23" s="42"/>
      <c r="S23" s="42"/>
      <c r="T23" s="42"/>
      <c r="U23" s="42"/>
      <c r="V23" s="42"/>
      <c r="W23" s="42"/>
      <c r="X23" s="42"/>
      <c r="Y23" s="42"/>
    </row>
    <row r="24" spans="1:25" ht="24.95" customHeight="1" x14ac:dyDescent="0.2">
      <c r="A24" s="73" t="str">
        <f>'Таб_1 _Дети_с_ОВЗ_ОАП_с 01.01'!B21</f>
        <v>Итого</v>
      </c>
      <c r="B24" s="134" t="str">
        <f>'Таб_1 _Дети_с_ОВЗ_ОАП_с 01.01'!C21</f>
        <v>Ордынский Итог</v>
      </c>
      <c r="C24" s="135">
        <v>38296.5</v>
      </c>
      <c r="D24" s="204">
        <v>18606.599999999999</v>
      </c>
      <c r="E24" s="204">
        <v>0</v>
      </c>
      <c r="F24" s="204">
        <v>0</v>
      </c>
      <c r="G24" s="204">
        <v>2608.5</v>
      </c>
      <c r="H24" s="204">
        <v>4063</v>
      </c>
      <c r="I24" s="204">
        <v>4648</v>
      </c>
      <c r="J24" s="205">
        <v>8370.4</v>
      </c>
      <c r="K24" s="204">
        <v>20</v>
      </c>
      <c r="L24" s="204">
        <v>0</v>
      </c>
      <c r="M24" s="204">
        <v>5434.7</v>
      </c>
      <c r="N24" s="204">
        <v>0</v>
      </c>
      <c r="O24" s="204">
        <v>310</v>
      </c>
      <c r="P24" s="204">
        <v>971.9</v>
      </c>
      <c r="Q24" s="42"/>
      <c r="R24" s="42"/>
      <c r="S24" s="42"/>
      <c r="T24" s="42"/>
      <c r="U24" s="42"/>
      <c r="V24" s="42"/>
      <c r="W24" s="42"/>
      <c r="X24" s="42"/>
      <c r="Y24" s="42"/>
    </row>
    <row r="25" spans="1:25" ht="24.95" customHeight="1" x14ac:dyDescent="0.2">
      <c r="A25" s="73" t="str">
        <f>'Таб_1 _Дети_с_ОВЗ_ОАП_с 01.01'!B22</f>
        <v>МКОУ "Сузунская ОШ-И"</v>
      </c>
      <c r="B25" s="134" t="str">
        <f>'Таб_1 _Дети_с_ОВЗ_ОАП_с 01.01'!C22</f>
        <v>Сузунский</v>
      </c>
      <c r="C25" s="135">
        <v>38426.400000000001</v>
      </c>
      <c r="D25" s="136">
        <v>9978.2999999999993</v>
      </c>
      <c r="E25" s="136">
        <v>1262.5</v>
      </c>
      <c r="F25" s="219">
        <v>0</v>
      </c>
      <c r="G25" s="136">
        <v>2560.4</v>
      </c>
      <c r="H25" s="136">
        <v>1816.8</v>
      </c>
      <c r="I25" s="137">
        <v>13668</v>
      </c>
      <c r="J25" s="135">
        <v>9140.4</v>
      </c>
      <c r="K25" s="136">
        <v>70.8</v>
      </c>
      <c r="L25" s="136"/>
      <c r="M25" s="136">
        <v>4746.7</v>
      </c>
      <c r="N25" s="136"/>
      <c r="O25" s="136">
        <v>428</v>
      </c>
      <c r="P25" s="137">
        <v>3894.9</v>
      </c>
      <c r="Q25" s="42"/>
      <c r="R25" s="42"/>
      <c r="S25" s="42"/>
      <c r="T25" s="42"/>
      <c r="U25" s="42"/>
      <c r="V25" s="42"/>
      <c r="W25" s="42"/>
      <c r="X25" s="42"/>
      <c r="Y25" s="42"/>
    </row>
    <row r="26" spans="1:25" ht="24.95" customHeight="1" x14ac:dyDescent="0.2">
      <c r="A26" s="73" t="str">
        <f>'Таб_1 _Дети_с_ОВЗ_ОАП_с 01.01'!B23</f>
        <v>Итого</v>
      </c>
      <c r="B26" s="134" t="str">
        <f>'Таб_1 _Дети_с_ОВЗ_ОАП_с 01.01'!C23</f>
        <v>Сузунский Итог</v>
      </c>
      <c r="C26" s="135">
        <v>38426.400000000001</v>
      </c>
      <c r="D26" s="204">
        <v>9978.2999999999993</v>
      </c>
      <c r="E26" s="204">
        <v>1262.5</v>
      </c>
      <c r="F26" s="204">
        <v>0</v>
      </c>
      <c r="G26" s="204">
        <v>2560.4</v>
      </c>
      <c r="H26" s="204">
        <v>1816.8</v>
      </c>
      <c r="I26" s="204">
        <v>13668</v>
      </c>
      <c r="J26" s="205">
        <v>9140.4</v>
      </c>
      <c r="K26" s="204">
        <v>70.8</v>
      </c>
      <c r="L26" s="204">
        <v>0</v>
      </c>
      <c r="M26" s="204">
        <v>4746.7</v>
      </c>
      <c r="N26" s="204">
        <v>0</v>
      </c>
      <c r="O26" s="204">
        <v>428</v>
      </c>
      <c r="P26" s="204">
        <v>3894.9</v>
      </c>
      <c r="Q26" s="42"/>
      <c r="R26" s="42"/>
      <c r="S26" s="42"/>
      <c r="T26" s="42"/>
      <c r="U26" s="42"/>
      <c r="V26" s="42"/>
      <c r="W26" s="42"/>
      <c r="X26" s="42"/>
      <c r="Y26" s="42"/>
    </row>
    <row r="27" spans="1:25" ht="24.95" customHeight="1" x14ac:dyDescent="0.2">
      <c r="A27" s="73" t="str">
        <f>'Таб_1 _Дети_с_ОВЗ_ОАП_с 01.01'!B24</f>
        <v>МКОУ Тогучинского района «Тогучинская школа для обучающихся с ОВЗ»</v>
      </c>
      <c r="B27" s="134" t="str">
        <f>'Таб_1 _Дети_с_ОВЗ_ОАП_с 01.01'!C24</f>
        <v>Тогучинский</v>
      </c>
      <c r="C27" s="135">
        <v>5806.2999999999993</v>
      </c>
      <c r="D27" s="136"/>
      <c r="E27" s="136"/>
      <c r="F27" s="136"/>
      <c r="G27" s="137">
        <v>296.10000000000002</v>
      </c>
      <c r="H27" s="137">
        <v>2653.1</v>
      </c>
      <c r="I27" s="136"/>
      <c r="J27" s="135">
        <v>2857.1</v>
      </c>
      <c r="K27" s="136">
        <v>131.4</v>
      </c>
      <c r="L27" s="136"/>
      <c r="M27" s="136">
        <v>464.4</v>
      </c>
      <c r="N27" s="136">
        <v>153.9</v>
      </c>
      <c r="O27" s="136">
        <v>357.4</v>
      </c>
      <c r="P27" s="137">
        <v>1750</v>
      </c>
      <c r="Q27" s="42"/>
      <c r="R27" s="42"/>
      <c r="S27" s="42"/>
      <c r="T27" s="42"/>
      <c r="U27" s="42"/>
      <c r="V27" s="42"/>
      <c r="W27" s="42"/>
      <c r="X27" s="42"/>
      <c r="Y27" s="42"/>
    </row>
    <row r="28" spans="1:25" ht="24.95" customHeight="1" x14ac:dyDescent="0.2">
      <c r="A28" s="73" t="str">
        <f>'Таб_1 _Дети_с_ОВЗ_ОАП_с 01.01'!B25</f>
        <v>Итого</v>
      </c>
      <c r="B28" s="134" t="str">
        <f>'Таб_1 _Дети_с_ОВЗ_ОАП_с 01.01'!C25</f>
        <v>Тогучинский Итог</v>
      </c>
      <c r="C28" s="135">
        <v>5806.2999999999993</v>
      </c>
      <c r="D28" s="204">
        <v>0</v>
      </c>
      <c r="E28" s="204">
        <v>0</v>
      </c>
      <c r="F28" s="204">
        <v>0</v>
      </c>
      <c r="G28" s="204">
        <v>296.10000000000002</v>
      </c>
      <c r="H28" s="204">
        <v>2653.1</v>
      </c>
      <c r="I28" s="204">
        <v>0</v>
      </c>
      <c r="J28" s="205">
        <v>2857.1</v>
      </c>
      <c r="K28" s="204">
        <v>131.4</v>
      </c>
      <c r="L28" s="204">
        <v>0</v>
      </c>
      <c r="M28" s="204">
        <v>464.4</v>
      </c>
      <c r="N28" s="204">
        <v>153.9</v>
      </c>
      <c r="O28" s="204">
        <v>357.4</v>
      </c>
      <c r="P28" s="204">
        <v>1750</v>
      </c>
      <c r="Q28" s="42"/>
      <c r="R28" s="42"/>
      <c r="S28" s="42"/>
      <c r="T28" s="42"/>
      <c r="U28" s="42"/>
      <c r="V28" s="42"/>
      <c r="W28" s="42"/>
      <c r="X28" s="42"/>
      <c r="Y28" s="42"/>
    </row>
    <row r="29" spans="1:25" ht="24.95" customHeight="1" x14ac:dyDescent="0.2">
      <c r="A29" s="73" t="str">
        <f>'Таб_1 _Дети_с_ОВЗ_ОАП_с 01.01'!B26</f>
        <v>Черепановская С(К)ШИ</v>
      </c>
      <c r="B29" s="73" t="s">
        <v>383</v>
      </c>
      <c r="C29" s="135">
        <v>32885.700000000004</v>
      </c>
      <c r="D29" s="136">
        <v>4398.8</v>
      </c>
      <c r="E29" s="136">
        <v>2228.5</v>
      </c>
      <c r="F29" s="136">
        <v>2301.6</v>
      </c>
      <c r="G29" s="136">
        <v>1940.4</v>
      </c>
      <c r="H29" s="137">
        <v>10413.6</v>
      </c>
      <c r="I29" s="136">
        <v>1890.4</v>
      </c>
      <c r="J29" s="135">
        <v>9712.4</v>
      </c>
      <c r="K29" s="136">
        <v>180</v>
      </c>
      <c r="L29" s="136">
        <v>0</v>
      </c>
      <c r="M29" s="137">
        <v>3740</v>
      </c>
      <c r="N29" s="136">
        <v>0</v>
      </c>
      <c r="O29" s="137">
        <v>3805.2</v>
      </c>
      <c r="P29" s="137">
        <v>1987.2</v>
      </c>
      <c r="Q29" s="42"/>
      <c r="R29" s="42"/>
      <c r="S29" s="42"/>
      <c r="T29" s="42"/>
      <c r="U29" s="42"/>
      <c r="V29" s="42"/>
      <c r="W29" s="42"/>
      <c r="X29" s="42"/>
      <c r="Y29" s="42"/>
    </row>
    <row r="30" spans="1:25" ht="24.95" customHeight="1" x14ac:dyDescent="0.2">
      <c r="A30" s="73" t="str">
        <f>'Таб_1 _Дети_с_ОВЗ_ОАП_с 01.01'!B27</f>
        <v>Итого</v>
      </c>
      <c r="B30" s="134" t="str">
        <f>'Таб_1 _Дети_с_ОВЗ_ОАП_с 01.01'!C27</f>
        <v>Черепановский Итог</v>
      </c>
      <c r="C30" s="135">
        <v>32885.700000000004</v>
      </c>
      <c r="D30" s="204">
        <v>4398.8</v>
      </c>
      <c r="E30" s="204">
        <v>2228.5</v>
      </c>
      <c r="F30" s="204">
        <v>2301.6</v>
      </c>
      <c r="G30" s="204">
        <v>1940.4</v>
      </c>
      <c r="H30" s="204">
        <v>10413.6</v>
      </c>
      <c r="I30" s="204">
        <v>1890.4</v>
      </c>
      <c r="J30" s="205">
        <v>9712.4</v>
      </c>
      <c r="K30" s="204">
        <v>180</v>
      </c>
      <c r="L30" s="204">
        <v>0</v>
      </c>
      <c r="M30" s="204">
        <v>3740</v>
      </c>
      <c r="N30" s="204">
        <v>0</v>
      </c>
      <c r="O30" s="204">
        <v>3805.2</v>
      </c>
      <c r="P30" s="204">
        <v>1987.2</v>
      </c>
      <c r="Q30" s="42"/>
      <c r="R30" s="42"/>
      <c r="S30" s="42"/>
      <c r="T30" s="42"/>
      <c r="U30" s="42"/>
      <c r="V30" s="42"/>
      <c r="W30" s="42"/>
      <c r="X30" s="42"/>
      <c r="Y30" s="42"/>
    </row>
    <row r="31" spans="1:25" ht="24.95" customHeight="1" x14ac:dyDescent="0.2">
      <c r="A31" s="73" t="str">
        <f>'Таб_1 _Дети_с_ОВЗ_ОАП_с 01.01'!B28</f>
        <v>МАОУ КШИ  № 12</v>
      </c>
      <c r="B31" s="134" t="str">
        <f>'Таб_1 _Дети_с_ОВЗ_ОАП_с 01.01'!C28</f>
        <v>г.Искитим</v>
      </c>
      <c r="C31" s="135">
        <v>21521.7</v>
      </c>
      <c r="D31" s="136">
        <v>3534.3</v>
      </c>
      <c r="E31" s="136">
        <v>1610.8</v>
      </c>
      <c r="F31" s="136">
        <v>1363.9</v>
      </c>
      <c r="G31" s="136">
        <v>1695.3</v>
      </c>
      <c r="H31" s="136">
        <v>4244.2</v>
      </c>
      <c r="I31" s="136">
        <v>1764.1</v>
      </c>
      <c r="J31" s="135">
        <v>7309.1</v>
      </c>
      <c r="K31" s="136">
        <v>75</v>
      </c>
      <c r="L31" s="136"/>
      <c r="M31" s="136">
        <v>2800</v>
      </c>
      <c r="N31" s="136"/>
      <c r="O31" s="136">
        <v>1550</v>
      </c>
      <c r="P31" s="136">
        <v>2884.1</v>
      </c>
      <c r="Q31" s="42"/>
      <c r="R31" s="42"/>
      <c r="S31" s="42"/>
      <c r="T31" s="42"/>
      <c r="U31" s="42"/>
      <c r="V31" s="42"/>
      <c r="W31" s="42"/>
      <c r="X31" s="42"/>
      <c r="Y31" s="42"/>
    </row>
    <row r="32" spans="1:25" ht="24.95" customHeight="1" x14ac:dyDescent="0.2">
      <c r="A32" s="73" t="str">
        <f>'Таб_1 _Дети_с_ОВЗ_ОАП_с 01.01'!B29</f>
        <v>МКОУ КШ № 7</v>
      </c>
      <c r="B32" s="134" t="str">
        <f>'Таб_1 _Дети_с_ОВЗ_ОАП_с 01.01'!C29</f>
        <v>г.Искитим</v>
      </c>
      <c r="C32" s="135">
        <v>7599</v>
      </c>
      <c r="D32" s="136"/>
      <c r="E32" s="136"/>
      <c r="F32" s="136"/>
      <c r="G32" s="136">
        <v>1363.8</v>
      </c>
      <c r="H32" s="136">
        <v>2644.5</v>
      </c>
      <c r="I32" s="136"/>
      <c r="J32" s="135">
        <v>3590.7000000000003</v>
      </c>
      <c r="K32" s="136">
        <v>45.2</v>
      </c>
      <c r="L32" s="136"/>
      <c r="M32" s="136">
        <v>1217.0999999999999</v>
      </c>
      <c r="N32" s="136"/>
      <c r="O32" s="136">
        <v>850</v>
      </c>
      <c r="P32" s="136">
        <v>1478.4</v>
      </c>
      <c r="Q32" s="42"/>
      <c r="R32" s="42"/>
      <c r="S32" s="42"/>
      <c r="T32" s="42"/>
      <c r="U32" s="42"/>
      <c r="V32" s="42"/>
      <c r="W32" s="42"/>
      <c r="X32" s="42"/>
      <c r="Y32" s="42"/>
    </row>
    <row r="33" spans="1:25" ht="24.95" customHeight="1" x14ac:dyDescent="0.2">
      <c r="A33" s="73" t="str">
        <f>'Таб_1 _Дети_с_ОВЗ_ОАП_с 01.01'!B30</f>
        <v>Итого</v>
      </c>
      <c r="B33" s="134" t="str">
        <f>'Таб_1 _Дети_с_ОВЗ_ОАП_с 01.01'!C30</f>
        <v>г.Искитим Итог</v>
      </c>
      <c r="C33" s="135">
        <v>29120.699999999997</v>
      </c>
      <c r="D33" s="204">
        <v>3534.3</v>
      </c>
      <c r="E33" s="204">
        <v>1610.8</v>
      </c>
      <c r="F33" s="204">
        <v>1363.9</v>
      </c>
      <c r="G33" s="204">
        <v>3059.1</v>
      </c>
      <c r="H33" s="204">
        <v>6888.7</v>
      </c>
      <c r="I33" s="204">
        <v>1764.1</v>
      </c>
      <c r="J33" s="205">
        <v>10899.800000000001</v>
      </c>
      <c r="K33" s="204">
        <v>120.2</v>
      </c>
      <c r="L33" s="204">
        <v>0</v>
      </c>
      <c r="M33" s="204">
        <v>4017.1</v>
      </c>
      <c r="N33" s="204">
        <v>0</v>
      </c>
      <c r="O33" s="204">
        <v>2400</v>
      </c>
      <c r="P33" s="204">
        <v>4362.5</v>
      </c>
      <c r="Q33" s="42"/>
      <c r="R33" s="42"/>
      <c r="S33" s="42"/>
      <c r="T33" s="42"/>
      <c r="U33" s="42"/>
      <c r="V33" s="42"/>
      <c r="W33" s="42"/>
      <c r="X33" s="42"/>
      <c r="Y33" s="42"/>
    </row>
    <row r="34" spans="1:25" ht="24.95" customHeight="1" x14ac:dyDescent="0.2">
      <c r="A34" s="73" t="str">
        <f>'Таб_1 _Дети_с_ОВЗ_ОАП_с 01.01'!B31</f>
        <v>МКС(К)ОУ С(К)ОШ № 53 VIII вида</v>
      </c>
      <c r="B34" s="134" t="str">
        <f>'Таб_1 _Дети_с_ОВЗ_ОАП_с 01.01'!C31</f>
        <v>г.Новосибирск</v>
      </c>
      <c r="C34" s="135">
        <v>10288.799999999999</v>
      </c>
      <c r="D34" s="136"/>
      <c r="E34" s="206"/>
      <c r="F34" s="206">
        <v>1776</v>
      </c>
      <c r="G34" s="206">
        <v>690.6</v>
      </c>
      <c r="H34" s="206">
        <v>4357.5</v>
      </c>
      <c r="I34" s="206"/>
      <c r="J34" s="135">
        <v>3464.7</v>
      </c>
      <c r="K34" s="207">
        <v>52</v>
      </c>
      <c r="L34" s="208"/>
      <c r="M34" s="209">
        <v>1154.7</v>
      </c>
      <c r="N34" s="208"/>
      <c r="O34" s="209">
        <v>1360</v>
      </c>
      <c r="P34" s="209">
        <v>898</v>
      </c>
      <c r="Q34" s="42"/>
      <c r="R34" s="42"/>
      <c r="S34" s="42"/>
      <c r="T34" s="42"/>
      <c r="U34" s="42"/>
      <c r="V34" s="42"/>
      <c r="W34" s="42"/>
      <c r="X34" s="42"/>
      <c r="Y34" s="42"/>
    </row>
    <row r="35" spans="1:25" ht="24.95" customHeight="1" x14ac:dyDescent="0.2">
      <c r="A35" s="73" t="str">
        <f>'Таб_1 _Дети_с_ОВЗ_ОАП_с 01.01'!B32</f>
        <v>МКОУ С(К)Ш № 60</v>
      </c>
      <c r="B35" s="134" t="str">
        <f>'Таб_1 _Дети_с_ОВЗ_ОАП_с 01.01'!C32</f>
        <v>г.Новосибирск</v>
      </c>
      <c r="C35" s="135">
        <v>8998.4</v>
      </c>
      <c r="D35" s="136">
        <v>0</v>
      </c>
      <c r="E35" s="210">
        <v>0</v>
      </c>
      <c r="F35" s="210">
        <v>1342.1</v>
      </c>
      <c r="G35" s="210">
        <v>428.6</v>
      </c>
      <c r="H35" s="210">
        <v>2812.8</v>
      </c>
      <c r="I35" s="210">
        <v>0</v>
      </c>
      <c r="J35" s="135">
        <v>4414.8999999999996</v>
      </c>
      <c r="K35" s="211">
        <v>23.7</v>
      </c>
      <c r="L35" s="212"/>
      <c r="M35" s="213">
        <v>2501</v>
      </c>
      <c r="N35" s="212"/>
      <c r="O35" s="213">
        <v>540.20000000000005</v>
      </c>
      <c r="P35" s="213">
        <v>1350</v>
      </c>
      <c r="Q35" s="42"/>
      <c r="R35" s="42"/>
      <c r="S35" s="42"/>
      <c r="T35" s="42"/>
      <c r="U35" s="42"/>
      <c r="V35" s="42"/>
      <c r="W35" s="42"/>
      <c r="X35" s="42"/>
      <c r="Y35" s="42"/>
    </row>
    <row r="36" spans="1:25" ht="24.95" customHeight="1" x14ac:dyDescent="0.2">
      <c r="A36" s="73" t="str">
        <f>'Таб_1 _Дети_с_ОВЗ_ОАП_с 01.01'!B33</f>
        <v>МКОУ С(К)ШИ № 37</v>
      </c>
      <c r="B36" s="134" t="str">
        <f>'Таб_1 _Дети_с_ОВЗ_ОАП_с 01.01'!C33</f>
        <v>г.Новосибирск</v>
      </c>
      <c r="C36" s="135">
        <v>74611.100000000006</v>
      </c>
      <c r="D36" s="136">
        <v>8340.9</v>
      </c>
      <c r="E36" s="210">
        <v>2257</v>
      </c>
      <c r="F36" s="210">
        <v>2300.5</v>
      </c>
      <c r="G36" s="210">
        <v>2629.3</v>
      </c>
      <c r="H36" s="210">
        <v>25735.7</v>
      </c>
      <c r="I36" s="210">
        <v>1552.3</v>
      </c>
      <c r="J36" s="135">
        <v>31795.4</v>
      </c>
      <c r="K36" s="211">
        <v>50.3</v>
      </c>
      <c r="L36" s="212"/>
      <c r="M36" s="213">
        <v>5906.7</v>
      </c>
      <c r="N36" s="212"/>
      <c r="O36" s="213">
        <v>4664.6000000000004</v>
      </c>
      <c r="P36" s="213">
        <v>21173.8</v>
      </c>
      <c r="Q36" s="42"/>
      <c r="R36" s="42"/>
      <c r="S36" s="42"/>
      <c r="T36" s="42"/>
      <c r="U36" s="42"/>
      <c r="V36" s="42"/>
      <c r="W36" s="42"/>
      <c r="X36" s="42"/>
      <c r="Y36" s="42"/>
    </row>
    <row r="37" spans="1:25" ht="24.95" customHeight="1" x14ac:dyDescent="0.2">
      <c r="A37" s="73" t="str">
        <f>'Таб_1 _Дети_с_ОВЗ_ОАП_с 01.01'!B34</f>
        <v>МКОУ С(К)ШИ № 37 (УКП)</v>
      </c>
      <c r="B37" s="134" t="str">
        <f>'Таб_1 _Дети_с_ОВЗ_ОАП_с 01.01'!C34</f>
        <v>г.Новосибирск</v>
      </c>
      <c r="C37" s="135">
        <v>0</v>
      </c>
      <c r="D37" s="136"/>
      <c r="E37" s="210"/>
      <c r="F37" s="210"/>
      <c r="G37" s="210"/>
      <c r="H37" s="210"/>
      <c r="I37" s="210"/>
      <c r="J37" s="135">
        <v>0</v>
      </c>
      <c r="K37" s="214"/>
      <c r="L37" s="212"/>
      <c r="M37" s="212"/>
      <c r="N37" s="212"/>
      <c r="O37" s="212"/>
      <c r="P37" s="212"/>
      <c r="Q37" s="42"/>
      <c r="R37" s="42"/>
      <c r="S37" s="42"/>
      <c r="T37" s="42"/>
      <c r="U37" s="42"/>
      <c r="V37" s="42"/>
      <c r="W37" s="42"/>
      <c r="X37" s="42"/>
      <c r="Y37" s="42"/>
    </row>
    <row r="38" spans="1:25" ht="24.95" customHeight="1" x14ac:dyDescent="0.2">
      <c r="A38" s="73" t="str">
        <f>'Таб_1 _Дети_с_ОВЗ_ОАП_с 01.01'!B35</f>
        <v>МКОУ С(К)Ш № 209</v>
      </c>
      <c r="B38" s="134" t="str">
        <f>'Таб_1 _Дети_с_ОВЗ_ОАП_с 01.01'!C35</f>
        <v>г.Новосибирск</v>
      </c>
      <c r="C38" s="135">
        <v>9373</v>
      </c>
      <c r="D38" s="136">
        <v>0</v>
      </c>
      <c r="E38" s="210">
        <v>0</v>
      </c>
      <c r="F38" s="210">
        <v>1040.0999999999999</v>
      </c>
      <c r="G38" s="210">
        <v>852.9</v>
      </c>
      <c r="H38" s="210">
        <v>3622.2</v>
      </c>
      <c r="I38" s="210">
        <v>0</v>
      </c>
      <c r="J38" s="135">
        <v>3857.8</v>
      </c>
      <c r="K38" s="211">
        <v>31</v>
      </c>
      <c r="L38" s="212"/>
      <c r="M38" s="213">
        <v>1936.9</v>
      </c>
      <c r="N38" s="212"/>
      <c r="O38" s="213">
        <v>389.9</v>
      </c>
      <c r="P38" s="213">
        <v>1500</v>
      </c>
      <c r="Q38" s="42"/>
      <c r="R38" s="42"/>
      <c r="S38" s="42"/>
      <c r="T38" s="42"/>
      <c r="U38" s="42"/>
      <c r="V38" s="42"/>
      <c r="W38" s="42"/>
      <c r="X38" s="42"/>
      <c r="Y38" s="42"/>
    </row>
    <row r="39" spans="1:25" ht="24.95" customHeight="1" x14ac:dyDescent="0.2">
      <c r="A39" s="73" t="str">
        <f>'Таб_1 _Дети_с_ОВЗ_ОАП_с 01.01'!B36</f>
        <v>МКОУ С(К)Ш №31</v>
      </c>
      <c r="B39" s="134" t="str">
        <f>'Таб_1 _Дети_с_ОВЗ_ОАП_с 01.01'!C36</f>
        <v>г.Новосибирск</v>
      </c>
      <c r="C39" s="135">
        <v>9793.5999999999985</v>
      </c>
      <c r="D39" s="136">
        <v>0</v>
      </c>
      <c r="E39" s="210">
        <v>688.2</v>
      </c>
      <c r="F39" s="210">
        <v>1053.5</v>
      </c>
      <c r="G39" s="210">
        <v>0</v>
      </c>
      <c r="H39" s="210">
        <v>4629.7</v>
      </c>
      <c r="I39" s="210">
        <v>0</v>
      </c>
      <c r="J39" s="135">
        <v>3422.2</v>
      </c>
      <c r="K39" s="211">
        <v>50.3</v>
      </c>
      <c r="L39" s="212">
        <v>0</v>
      </c>
      <c r="M39" s="213">
        <v>1297.9000000000001</v>
      </c>
      <c r="N39" s="212">
        <v>0</v>
      </c>
      <c r="O39" s="213">
        <v>517.20000000000005</v>
      </c>
      <c r="P39" s="213">
        <v>1556.8</v>
      </c>
      <c r="Q39" s="42"/>
      <c r="R39" s="42"/>
      <c r="S39" s="42"/>
      <c r="T39" s="42"/>
      <c r="U39" s="42"/>
      <c r="V39" s="42"/>
      <c r="W39" s="42"/>
      <c r="X39" s="42"/>
      <c r="Y39" s="42"/>
    </row>
    <row r="40" spans="1:25" ht="24.95" customHeight="1" x14ac:dyDescent="0.2">
      <c r="A40" s="73" t="str">
        <f>'Таб_1 _Дети_с_ОВЗ_ОАП_с 01.01'!B37</f>
        <v>МКОУ С(К)ШИ №116</v>
      </c>
      <c r="B40" s="134" t="str">
        <f>'Таб_1 _Дети_с_ОВЗ_ОАП_с 01.01'!C37</f>
        <v>г.Новосибирск</v>
      </c>
      <c r="C40" s="135">
        <v>19868.599999999999</v>
      </c>
      <c r="D40" s="136">
        <v>4844.7</v>
      </c>
      <c r="E40" s="210">
        <v>1125.5</v>
      </c>
      <c r="F40" s="210">
        <v>1121.7</v>
      </c>
      <c r="G40" s="210">
        <v>2309.1</v>
      </c>
      <c r="H40" s="210">
        <v>0</v>
      </c>
      <c r="I40" s="210">
        <v>2188.4</v>
      </c>
      <c r="J40" s="135">
        <v>8279.2000000000007</v>
      </c>
      <c r="K40" s="211">
        <v>100.6</v>
      </c>
      <c r="L40" s="212">
        <v>0</v>
      </c>
      <c r="M40" s="213">
        <v>3906</v>
      </c>
      <c r="N40" s="212">
        <v>0</v>
      </c>
      <c r="O40" s="213">
        <v>1084.2</v>
      </c>
      <c r="P40" s="213">
        <v>3188.4</v>
      </c>
      <c r="Q40" s="42"/>
      <c r="R40" s="42"/>
      <c r="S40" s="42"/>
      <c r="T40" s="42"/>
      <c r="U40" s="42"/>
      <c r="V40" s="42"/>
      <c r="W40" s="42"/>
      <c r="X40" s="42"/>
      <c r="Y40" s="42"/>
    </row>
    <row r="41" spans="1:25" ht="24.95" customHeight="1" x14ac:dyDescent="0.2">
      <c r="A41" s="73" t="str">
        <f>'Таб_1 _Дети_с_ОВЗ_ОАП_с 01.01'!B38</f>
        <v>МКОУ С(К)О школа-интернат № 152</v>
      </c>
      <c r="B41" s="134" t="str">
        <f>'Таб_1 _Дети_с_ОВЗ_ОАП_с 01.01'!C38</f>
        <v>г.Новосибирск</v>
      </c>
      <c r="C41" s="135">
        <v>30494.6</v>
      </c>
      <c r="D41" s="136">
        <v>4858</v>
      </c>
      <c r="E41" s="210">
        <v>5840.3</v>
      </c>
      <c r="F41" s="210">
        <v>1435.8</v>
      </c>
      <c r="G41" s="210">
        <v>2712.3</v>
      </c>
      <c r="H41" s="210"/>
      <c r="I41" s="210">
        <v>7256.6</v>
      </c>
      <c r="J41" s="135">
        <v>8391.6</v>
      </c>
      <c r="K41" s="211">
        <v>63.6</v>
      </c>
      <c r="L41" s="213">
        <v>39</v>
      </c>
      <c r="M41" s="213">
        <v>2675.8</v>
      </c>
      <c r="N41" s="212"/>
      <c r="O41" s="213">
        <v>1072.5999999999999</v>
      </c>
      <c r="P41" s="213">
        <v>4540.6000000000004</v>
      </c>
      <c r="Q41" s="42"/>
      <c r="R41" s="42"/>
      <c r="S41" s="42"/>
      <c r="T41" s="42"/>
      <c r="U41" s="42"/>
      <c r="V41" s="42"/>
      <c r="W41" s="42"/>
      <c r="X41" s="42"/>
      <c r="Y41" s="42"/>
    </row>
    <row r="42" spans="1:25" ht="24.95" customHeight="1" x14ac:dyDescent="0.2">
      <c r="A42" s="73" t="str">
        <f>'Таб_1 _Дети_с_ОВЗ_ОАП_с 01.01'!B39</f>
        <v>МКОУ С(К) Ш № 107</v>
      </c>
      <c r="B42" s="134" t="str">
        <f>'Таб_1 _Дети_с_ОВЗ_ОАП_с 01.01'!C39</f>
        <v>г.Новосибирск</v>
      </c>
      <c r="C42" s="135">
        <v>12498.5</v>
      </c>
      <c r="D42" s="136"/>
      <c r="E42" s="210"/>
      <c r="F42" s="210">
        <v>890</v>
      </c>
      <c r="G42" s="210">
        <v>728.4</v>
      </c>
      <c r="H42" s="210">
        <v>3943</v>
      </c>
      <c r="I42" s="210"/>
      <c r="J42" s="135">
        <v>6937.1</v>
      </c>
      <c r="K42" s="211">
        <v>69.5</v>
      </c>
      <c r="L42" s="212"/>
      <c r="M42" s="213">
        <v>1795.9</v>
      </c>
      <c r="N42" s="212"/>
      <c r="O42" s="213">
        <v>1386.5</v>
      </c>
      <c r="P42" s="213">
        <v>3685.2</v>
      </c>
      <c r="Q42" s="42"/>
      <c r="R42" s="42"/>
      <c r="S42" s="42"/>
      <c r="T42" s="42"/>
      <c r="U42" s="42"/>
      <c r="V42" s="42"/>
      <c r="W42" s="42"/>
      <c r="X42" s="42"/>
      <c r="Y42" s="42"/>
    </row>
    <row r="43" spans="1:25" ht="24.95" customHeight="1" x14ac:dyDescent="0.2">
      <c r="A43" s="73" t="str">
        <f>'Таб_1 _Дети_с_ОВЗ_ОАП_с 01.01'!B40</f>
        <v>МКОУ С(К)Ш № 14</v>
      </c>
      <c r="B43" s="134" t="str">
        <f>'Таб_1 _Дети_с_ОВЗ_ОАП_с 01.01'!C40</f>
        <v>г.Новосибирск</v>
      </c>
      <c r="C43" s="135">
        <v>20927.099999999999</v>
      </c>
      <c r="D43" s="136"/>
      <c r="E43" s="210"/>
      <c r="F43" s="210">
        <v>1900.2</v>
      </c>
      <c r="G43" s="210"/>
      <c r="H43" s="210">
        <v>12492.4</v>
      </c>
      <c r="I43" s="210"/>
      <c r="J43" s="135">
        <v>6534.5</v>
      </c>
      <c r="K43" s="211">
        <v>51.4</v>
      </c>
      <c r="L43" s="212"/>
      <c r="M43" s="213">
        <v>2639.8</v>
      </c>
      <c r="N43" s="212"/>
      <c r="O43" s="213">
        <v>868.2</v>
      </c>
      <c r="P43" s="213">
        <v>2975.1</v>
      </c>
      <c r="Q43" s="42"/>
      <c r="R43" s="42"/>
      <c r="S43" s="42"/>
      <c r="T43" s="42"/>
      <c r="U43" s="42"/>
      <c r="V43" s="42"/>
      <c r="W43" s="42"/>
      <c r="X43" s="42"/>
      <c r="Y43" s="42"/>
    </row>
    <row r="44" spans="1:25" ht="24.95" customHeight="1" x14ac:dyDescent="0.2">
      <c r="A44" s="73" t="str">
        <f>'Таб_1 _Дети_с_ОВЗ_ОАП_с 01.01'!B41</f>
        <v>МКОУ С(К)Ш № 62</v>
      </c>
      <c r="B44" s="134" t="str">
        <f>'Таб_1 _Дети_с_ОВЗ_ОАП_с 01.01'!C41</f>
        <v>г.Новосибирск</v>
      </c>
      <c r="C44" s="135">
        <v>0</v>
      </c>
      <c r="D44" s="136"/>
      <c r="E44" s="210"/>
      <c r="F44" s="210"/>
      <c r="G44" s="210"/>
      <c r="H44" s="210"/>
      <c r="I44" s="210"/>
      <c r="J44" s="135">
        <v>0</v>
      </c>
      <c r="K44" s="214"/>
      <c r="L44" s="212"/>
      <c r="M44" s="212"/>
      <c r="N44" s="212"/>
      <c r="O44" s="212"/>
      <c r="P44" s="212"/>
      <c r="Q44" s="42"/>
      <c r="R44" s="42"/>
      <c r="S44" s="42"/>
      <c r="T44" s="42"/>
      <c r="U44" s="42"/>
      <c r="V44" s="42"/>
      <c r="W44" s="42"/>
      <c r="X44" s="42"/>
      <c r="Y44" s="42"/>
    </row>
    <row r="45" spans="1:25" ht="24.95" customHeight="1" x14ac:dyDescent="0.2">
      <c r="A45" s="73" t="str">
        <f>'Таб_1 _Дети_с_ОВЗ_ОАП_с 01.01'!B42</f>
        <v>МКОУ С(К)ШИ № 39</v>
      </c>
      <c r="B45" s="134" t="str">
        <f>'Таб_1 _Дети_с_ОВЗ_ОАП_с 01.01'!C42</f>
        <v>г.Новосибирск</v>
      </c>
      <c r="C45" s="135">
        <v>34778.199999999997</v>
      </c>
      <c r="D45" s="136">
        <v>10186.9</v>
      </c>
      <c r="E45" s="210">
        <v>3073.9</v>
      </c>
      <c r="F45" s="210">
        <v>901.7</v>
      </c>
      <c r="G45" s="210">
        <v>1469.2</v>
      </c>
      <c r="H45" s="210">
        <v>0</v>
      </c>
      <c r="I45" s="210">
        <v>8664.5</v>
      </c>
      <c r="J45" s="135">
        <v>10482</v>
      </c>
      <c r="K45" s="211">
        <v>29.4</v>
      </c>
      <c r="L45" s="212"/>
      <c r="M45" s="213">
        <v>2591.5</v>
      </c>
      <c r="N45" s="212"/>
      <c r="O45" s="213">
        <v>862</v>
      </c>
      <c r="P45" s="213">
        <v>6999.1</v>
      </c>
      <c r="Q45" s="42"/>
      <c r="R45" s="42"/>
      <c r="S45" s="42"/>
      <c r="T45" s="42"/>
      <c r="U45" s="42"/>
      <c r="V45" s="42"/>
      <c r="W45" s="42"/>
      <c r="X45" s="42"/>
      <c r="Y45" s="42"/>
    </row>
    <row r="46" spans="1:25" ht="24.95" customHeight="1" x14ac:dyDescent="0.2">
      <c r="A46" s="73" t="str">
        <f>'Таб_1 _Дети_с_ОВЗ_ОАП_с 01.01'!B43</f>
        <v>МКС(К)ОУ С(К)ОШ № 1 VIII вида</v>
      </c>
      <c r="B46" s="134" t="str">
        <f>'Таб_1 _Дети_с_ОВЗ_ОАП_с 01.01'!C43</f>
        <v>г.Новосибирск</v>
      </c>
      <c r="C46" s="135">
        <v>10077.799999999999</v>
      </c>
      <c r="D46" s="136"/>
      <c r="E46" s="210"/>
      <c r="F46" s="210">
        <v>1411.3</v>
      </c>
      <c r="G46" s="210">
        <v>1332.1</v>
      </c>
      <c r="H46" s="210">
        <v>3757.4</v>
      </c>
      <c r="I46" s="210"/>
      <c r="J46" s="135">
        <v>3577</v>
      </c>
      <c r="K46" s="211">
        <v>49.6</v>
      </c>
      <c r="L46" s="212"/>
      <c r="M46" s="213">
        <v>810.5</v>
      </c>
      <c r="N46" s="212"/>
      <c r="O46" s="213">
        <v>826.6</v>
      </c>
      <c r="P46" s="213">
        <v>1890.3</v>
      </c>
      <c r="Q46" s="42"/>
      <c r="R46" s="42"/>
      <c r="S46" s="42"/>
      <c r="T46" s="42"/>
      <c r="U46" s="42"/>
      <c r="V46" s="42"/>
      <c r="W46" s="42"/>
      <c r="X46" s="42"/>
      <c r="Y46" s="42"/>
    </row>
    <row r="47" spans="1:25" ht="24.95" customHeight="1" x14ac:dyDescent="0.2">
      <c r="A47" s="73" t="str">
        <f>'Таб_1 _Дети_с_ОВЗ_ОАП_с 01.01'!B44</f>
        <v>МКС(К)ОУ С (К) ОШ № 148</v>
      </c>
      <c r="B47" s="134" t="str">
        <f>'Таб_1 _Дети_с_ОВЗ_ОАП_с 01.01'!C44</f>
        <v>г.Новосибирск</v>
      </c>
      <c r="C47" s="135">
        <v>7940.5</v>
      </c>
      <c r="D47" s="136"/>
      <c r="E47" s="210"/>
      <c r="F47" s="210">
        <v>842</v>
      </c>
      <c r="G47" s="210">
        <v>656</v>
      </c>
      <c r="H47" s="210">
        <v>2602.3000000000002</v>
      </c>
      <c r="I47" s="210"/>
      <c r="J47" s="135">
        <v>3840.2</v>
      </c>
      <c r="K47" s="211">
        <v>22.3</v>
      </c>
      <c r="L47" s="212"/>
      <c r="M47" s="213">
        <v>1000.4</v>
      </c>
      <c r="N47" s="212"/>
      <c r="O47" s="213">
        <v>579.1</v>
      </c>
      <c r="P47" s="213">
        <v>2238.4</v>
      </c>
      <c r="Q47" s="42"/>
      <c r="R47" s="42"/>
      <c r="S47" s="42"/>
      <c r="T47" s="42"/>
      <c r="U47" s="42"/>
      <c r="V47" s="42"/>
      <c r="W47" s="42"/>
      <c r="X47" s="42"/>
      <c r="Y47" s="42"/>
    </row>
    <row r="48" spans="1:25" ht="24.95" customHeight="1" x14ac:dyDescent="0.2">
      <c r="A48" s="73" t="str">
        <f>'Таб_1 _Дети_с_ОВЗ_ОАП_с 01.01'!B45</f>
        <v>МКОУ С(К) Ш № 5 "Новые надежды"</v>
      </c>
      <c r="B48" s="134" t="str">
        <f>'Таб_1 _Дети_с_ОВЗ_ОАП_с 01.01'!C45</f>
        <v>г.Новосибирск</v>
      </c>
      <c r="C48" s="135">
        <v>5187.7000000000007</v>
      </c>
      <c r="D48" s="136"/>
      <c r="E48" s="210"/>
      <c r="F48" s="210">
        <v>671.8</v>
      </c>
      <c r="G48" s="210"/>
      <c r="H48" s="210">
        <v>2541.3000000000002</v>
      </c>
      <c r="I48" s="210"/>
      <c r="J48" s="135">
        <v>1974.6000000000001</v>
      </c>
      <c r="K48" s="211">
        <v>36.9</v>
      </c>
      <c r="L48" s="212"/>
      <c r="M48" s="213">
        <v>334.5</v>
      </c>
      <c r="N48" s="212"/>
      <c r="O48" s="213">
        <v>837.5</v>
      </c>
      <c r="P48" s="213">
        <v>765.7</v>
      </c>
      <c r="Q48" s="42"/>
      <c r="R48" s="42"/>
      <c r="S48" s="42"/>
      <c r="T48" s="42"/>
      <c r="U48" s="42"/>
      <c r="V48" s="42"/>
      <c r="W48" s="42"/>
      <c r="X48" s="42"/>
      <c r="Y48" s="42"/>
    </row>
    <row r="49" spans="1:25" ht="24.95" customHeight="1" x14ac:dyDescent="0.2">
      <c r="A49" s="73" t="str">
        <f>'Таб_1 _Дети_с_ОВЗ_ОАП_с 01.01'!B46</f>
        <v>МКОУС(К)НШ № 60 "Сибирский лучик"</v>
      </c>
      <c r="B49" s="134" t="str">
        <f>'Таб_1 _Дети_с_ОВЗ_ОАП_с 01.01'!C46</f>
        <v>г.Новосибирск</v>
      </c>
      <c r="C49" s="135">
        <v>39107.4</v>
      </c>
      <c r="D49" s="136"/>
      <c r="E49" s="210">
        <v>8200</v>
      </c>
      <c r="F49" s="210">
        <v>1693</v>
      </c>
      <c r="G49" s="210">
        <v>3512.2</v>
      </c>
      <c r="H49" s="210">
        <v>8779.1</v>
      </c>
      <c r="I49" s="210"/>
      <c r="J49" s="135">
        <v>16923.099999999999</v>
      </c>
      <c r="K49" s="211">
        <v>50.3</v>
      </c>
      <c r="L49" s="212"/>
      <c r="M49" s="213">
        <v>4148.3999999999996</v>
      </c>
      <c r="N49" s="212"/>
      <c r="O49" s="213">
        <v>1557.3</v>
      </c>
      <c r="P49" s="213">
        <v>11167.099999999999</v>
      </c>
      <c r="Q49" s="42"/>
      <c r="R49" s="42"/>
      <c r="S49" s="42"/>
      <c r="T49" s="42"/>
      <c r="U49" s="42"/>
      <c r="V49" s="42"/>
      <c r="W49" s="42"/>
      <c r="X49" s="42"/>
      <c r="Y49" s="42"/>
    </row>
    <row r="50" spans="1:25" ht="24.95" customHeight="1" x14ac:dyDescent="0.2">
      <c r="A50" s="73" t="str">
        <f>'Таб_1 _Дети_с_ОВЗ_ОАП_с 01.01'!B47</f>
        <v>Итого</v>
      </c>
      <c r="B50" s="134" t="str">
        <f>'Таб_1 _Дети_с_ОВЗ_ОАП_с 01.01'!C47</f>
        <v>г.Новосибирск Итог</v>
      </c>
      <c r="C50" s="135">
        <v>293945.3</v>
      </c>
      <c r="D50" s="205">
        <v>28230.5</v>
      </c>
      <c r="E50" s="205">
        <v>21184.9</v>
      </c>
      <c r="F50" s="205">
        <v>18379.7</v>
      </c>
      <c r="G50" s="205">
        <v>17320.7</v>
      </c>
      <c r="H50" s="205">
        <v>75273.400000000009</v>
      </c>
      <c r="I50" s="205">
        <v>19661.8</v>
      </c>
      <c r="J50" s="205">
        <v>113894.29999999999</v>
      </c>
      <c r="K50" s="205">
        <v>680.89999999999986</v>
      </c>
      <c r="L50" s="205">
        <v>39</v>
      </c>
      <c r="M50" s="205">
        <v>32700</v>
      </c>
      <c r="N50" s="205">
        <v>0</v>
      </c>
      <c r="O50" s="205">
        <v>16545.900000000001</v>
      </c>
      <c r="P50" s="205">
        <v>63928.499999999993</v>
      </c>
      <c r="Q50" s="42"/>
      <c r="R50" s="42"/>
      <c r="S50" s="42"/>
      <c r="T50" s="42"/>
      <c r="U50" s="42"/>
      <c r="V50" s="42"/>
      <c r="W50" s="42"/>
      <c r="X50" s="42"/>
      <c r="Y50" s="42"/>
    </row>
    <row r="51" spans="1:25" ht="24.95" customHeight="1" x14ac:dyDescent="0.2">
      <c r="A51" s="138" t="str">
        <f>'Таб_1 _Дети_с_ОВЗ_ОАП_с 01.01'!B48</f>
        <v>Всего</v>
      </c>
      <c r="B51" s="139" t="str">
        <f>'Таб_1 _Дети_с_ОВЗ_ОАП_с 01.01'!C48</f>
        <v>Общий итог</v>
      </c>
      <c r="C51" s="215">
        <v>698254.5</v>
      </c>
      <c r="D51" s="215">
        <v>144996.59999999998</v>
      </c>
      <c r="E51" s="215">
        <v>36807.300000000003</v>
      </c>
      <c r="F51" s="215">
        <v>26163.7</v>
      </c>
      <c r="G51" s="215">
        <v>42252.999999999993</v>
      </c>
      <c r="H51" s="215">
        <v>132506.00000000003</v>
      </c>
      <c r="I51" s="215">
        <v>93985.1</v>
      </c>
      <c r="J51" s="215">
        <v>221542.8</v>
      </c>
      <c r="K51" s="215">
        <v>1834.8</v>
      </c>
      <c r="L51" s="215">
        <v>309</v>
      </c>
      <c r="M51" s="215">
        <v>71910.399999999994</v>
      </c>
      <c r="N51" s="215">
        <v>153.9</v>
      </c>
      <c r="O51" s="215">
        <v>36357.5</v>
      </c>
      <c r="P51" s="215">
        <v>109343.4</v>
      </c>
      <c r="Q51" s="42"/>
      <c r="R51" s="42"/>
      <c r="S51" s="42"/>
      <c r="T51" s="42"/>
      <c r="U51" s="42"/>
      <c r="V51" s="42"/>
      <c r="W51" s="42"/>
      <c r="X51" s="42"/>
      <c r="Y51" s="42"/>
    </row>
    <row r="52" spans="1:25" ht="12.75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spans="1:25" ht="12.75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  <c r="J53" s="228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 spans="1:25" ht="12.75" customHeight="1" x14ac:dyDescent="0.2">
      <c r="A54" s="42"/>
      <c r="B54" s="42"/>
      <c r="C54" s="203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 spans="1:25" ht="12.75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spans="1:25" ht="12.75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 spans="1:25" ht="12.75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spans="1:25" ht="12.75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 spans="1:25" ht="12.75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 spans="1:25" ht="12.75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25" ht="12.75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 spans="1:25" ht="12.75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spans="1:25" ht="12.75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spans="1:25" ht="12.75" customHeigh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spans="1:25" ht="12.75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spans="1:25" ht="12.75" customHeight="1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spans="1:25" ht="12.75" customHeight="1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spans="1:25" ht="12.75" customHeight="1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spans="1:25" ht="12.75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spans="1:25" ht="12.75" customHeight="1" x14ac:dyDescent="0.2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spans="1:25" ht="12.75" customHeigh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spans="1:25" ht="12.75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spans="1:25" ht="12.75" customHeigh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spans="1:25" ht="12.75" customHeight="1" x14ac:dyDescent="0.2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spans="1:25" ht="12.75" customHeight="1" x14ac:dyDescent="0.2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spans="1:25" ht="12.75" customHeight="1" x14ac:dyDescent="0.2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spans="1:25" ht="12.75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spans="1:25" ht="12.75" customHeight="1" x14ac:dyDescent="0.2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spans="1:25" ht="12.75" customHeight="1" x14ac:dyDescent="0.2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spans="1:25" ht="12.75" customHeight="1" x14ac:dyDescent="0.2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spans="1:25" ht="12.75" customHeight="1" x14ac:dyDescent="0.2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5" ht="12.75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spans="1:25" ht="12.75" customHeight="1" x14ac:dyDescent="0.2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spans="1:25" ht="12.75" customHeight="1" x14ac:dyDescent="0.2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spans="1:25" ht="12.75" customHeight="1" x14ac:dyDescent="0.2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spans="1:25" ht="12.75" customHeight="1" x14ac:dyDescent="0.2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spans="1:25" ht="12.75" customHeight="1" x14ac:dyDescent="0.2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spans="1:25" ht="12.75" customHeight="1" x14ac:dyDescent="0.2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spans="1:25" ht="12.75" customHeight="1" x14ac:dyDescent="0.2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spans="1:25" ht="12.75" customHeight="1" x14ac:dyDescent="0.2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spans="1:25" ht="12.75" customHeight="1" x14ac:dyDescent="0.2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spans="1:25" ht="12.75" customHeight="1" x14ac:dyDescent="0.2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spans="1:25" ht="12.75" customHeight="1" x14ac:dyDescent="0.2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spans="1:25" ht="12.75" customHeight="1" x14ac:dyDescent="0.2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spans="1:25" ht="12.75" customHeight="1" x14ac:dyDescent="0.2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spans="1:25" ht="12.75" customHeight="1" x14ac:dyDescent="0.2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spans="1:25" ht="12.75" customHeight="1" x14ac:dyDescent="0.2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</row>
    <row r="98" spans="1:25" ht="12.75" customHeight="1" x14ac:dyDescent="0.2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 spans="1:25" ht="12.75" customHeight="1" x14ac:dyDescent="0.2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spans="1:25" ht="12.75" customHeight="1" x14ac:dyDescent="0.2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 spans="1:25" ht="12.75" customHeight="1" x14ac:dyDescent="0.2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 spans="1:25" ht="12.75" customHeight="1" x14ac:dyDescent="0.2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 spans="1:25" ht="12.75" customHeight="1" x14ac:dyDescent="0.2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 spans="1:25" ht="12.75" customHeight="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</row>
    <row r="105" spans="1:25" ht="12.75" customHeight="1" x14ac:dyDescent="0.2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</row>
    <row r="106" spans="1:25" ht="12.75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</row>
    <row r="107" spans="1:25" ht="12.75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</row>
    <row r="108" spans="1:25" ht="12.75" customHeight="1" x14ac:dyDescent="0.2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</row>
    <row r="109" spans="1:25" ht="12.75" customHeight="1" x14ac:dyDescent="0.2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</row>
    <row r="110" spans="1:25" ht="12.75" customHeight="1" x14ac:dyDescent="0.2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</row>
    <row r="111" spans="1:25" ht="12.75" customHeight="1" x14ac:dyDescent="0.2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</row>
    <row r="112" spans="1:25" ht="12.75" customHeight="1" x14ac:dyDescent="0.2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 spans="1:25" ht="12.75" customHeight="1" x14ac:dyDescent="0.2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 spans="1:25" ht="12.75" customHeight="1" x14ac:dyDescent="0.2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</row>
    <row r="115" spans="1:25" ht="12.75" customHeight="1" x14ac:dyDescent="0.2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</row>
    <row r="116" spans="1:25" ht="12.75" customHeight="1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</row>
    <row r="117" spans="1:25" ht="12.75" customHeight="1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</row>
    <row r="118" spans="1:25" ht="12.75" customHeight="1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</row>
    <row r="119" spans="1:25" ht="12.75" customHeight="1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spans="1:25" ht="12.75" customHeight="1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</row>
    <row r="121" spans="1:25" ht="12.75" customHeight="1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  <row r="122" spans="1:25" ht="12.75" customHeight="1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</row>
    <row r="123" spans="1:25" ht="12.75" customHeight="1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</row>
    <row r="124" spans="1:25" ht="12.75" customHeight="1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</row>
    <row r="125" spans="1:25" ht="12.75" customHeight="1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</row>
    <row r="126" spans="1:25" ht="12.75" customHeight="1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</row>
    <row r="127" spans="1:25" ht="12.75" customHeight="1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</row>
    <row r="128" spans="1:25" ht="12.75" customHeight="1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</row>
    <row r="129" spans="1:25" ht="12.75" customHeight="1" x14ac:dyDescent="0.2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</row>
    <row r="130" spans="1:25" ht="12.75" customHeight="1" x14ac:dyDescent="0.2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</row>
    <row r="131" spans="1:25" ht="12.75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</row>
    <row r="132" spans="1:25" ht="12.75" customHeight="1" x14ac:dyDescent="0.2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</row>
    <row r="133" spans="1:25" ht="12.75" customHeight="1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</row>
    <row r="134" spans="1:25" ht="12.75" customHeight="1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</row>
    <row r="135" spans="1:25" ht="12.75" customHeight="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</row>
    <row r="136" spans="1:25" ht="12.75" customHeight="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</row>
    <row r="137" spans="1:25" ht="12.75" customHeight="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</row>
    <row r="138" spans="1:25" ht="12.75" customHeight="1" x14ac:dyDescent="0.2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</row>
    <row r="139" spans="1:25" ht="12.75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</row>
    <row r="140" spans="1:25" ht="12.75" customHeight="1" x14ac:dyDescent="0.2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</row>
    <row r="141" spans="1:25" ht="12.75" customHeight="1" x14ac:dyDescent="0.2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</row>
    <row r="142" spans="1:25" ht="12.75" customHeight="1" x14ac:dyDescent="0.2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</row>
    <row r="143" spans="1:25" ht="12.75" customHeight="1" x14ac:dyDescent="0.2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</row>
    <row r="144" spans="1:25" ht="12.75" customHeight="1" x14ac:dyDescent="0.2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</row>
    <row r="145" spans="1:25" ht="12.75" customHeight="1" x14ac:dyDescent="0.2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</row>
    <row r="146" spans="1:25" ht="12.75" customHeight="1" x14ac:dyDescent="0.2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</row>
    <row r="147" spans="1:25" ht="12.75" customHeight="1" x14ac:dyDescent="0.2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spans="1:25" ht="12.75" customHeight="1" x14ac:dyDescent="0.2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</row>
    <row r="149" spans="1:25" ht="12.75" customHeight="1" x14ac:dyDescent="0.2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</row>
    <row r="150" spans="1:25" ht="12.75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</row>
    <row r="151" spans="1:25" ht="12.75" customHeight="1" x14ac:dyDescent="0.2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</row>
    <row r="152" spans="1:25" ht="12.75" customHeight="1" x14ac:dyDescent="0.2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</row>
    <row r="153" spans="1:25" ht="12.75" customHeight="1" x14ac:dyDescent="0.2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</row>
    <row r="154" spans="1:25" ht="12.75" customHeight="1" x14ac:dyDescent="0.2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</row>
    <row r="155" spans="1:25" ht="12.75" customHeight="1" x14ac:dyDescent="0.2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</row>
    <row r="156" spans="1:25" ht="12.75" customHeight="1" x14ac:dyDescent="0.2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</row>
    <row r="157" spans="1:25" ht="12.75" customHeight="1" x14ac:dyDescent="0.2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</row>
    <row r="158" spans="1:25" ht="12.75" customHeight="1" x14ac:dyDescent="0.2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</row>
    <row r="159" spans="1:25" ht="12.75" customHeight="1" x14ac:dyDescent="0.2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</row>
    <row r="160" spans="1:25" ht="12.75" customHeight="1" x14ac:dyDescent="0.2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</row>
    <row r="161" spans="1:25" ht="12.75" customHeight="1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</row>
    <row r="162" spans="1:25" ht="12.75" customHeight="1" x14ac:dyDescent="0.2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</row>
    <row r="163" spans="1:25" ht="12.75" customHeight="1" x14ac:dyDescent="0.2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</row>
    <row r="164" spans="1:25" ht="12.75" customHeight="1" x14ac:dyDescent="0.2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</row>
    <row r="165" spans="1:25" ht="12.75" customHeight="1" x14ac:dyDescent="0.2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</row>
    <row r="166" spans="1:25" ht="12.75" customHeight="1" x14ac:dyDescent="0.2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</row>
    <row r="167" spans="1:25" ht="12.75" customHeight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</row>
    <row r="168" spans="1:25" ht="12.75" customHeight="1" x14ac:dyDescent="0.2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</row>
    <row r="169" spans="1:25" ht="12.75" customHeight="1" x14ac:dyDescent="0.2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</row>
    <row r="170" spans="1:25" ht="12.75" customHeight="1" x14ac:dyDescent="0.2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</row>
    <row r="171" spans="1:25" ht="12.75" customHeight="1" x14ac:dyDescent="0.2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</row>
    <row r="172" spans="1:25" ht="12.75" customHeight="1" x14ac:dyDescent="0.2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</row>
    <row r="173" spans="1:25" ht="12.75" customHeight="1" x14ac:dyDescent="0.2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</row>
    <row r="174" spans="1:25" ht="12.75" customHeight="1" x14ac:dyDescent="0.2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</row>
    <row r="175" spans="1:25" ht="12.75" customHeight="1" x14ac:dyDescent="0.2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</row>
    <row r="176" spans="1:25" ht="12.75" customHeight="1" x14ac:dyDescent="0.2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</row>
    <row r="177" spans="1:25" ht="12.75" customHeight="1" x14ac:dyDescent="0.2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</row>
    <row r="178" spans="1:25" ht="12.75" customHeight="1" x14ac:dyDescent="0.2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</row>
    <row r="179" spans="1:25" ht="12.75" customHeight="1" x14ac:dyDescent="0.2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</row>
    <row r="180" spans="1:25" ht="12.75" customHeight="1" x14ac:dyDescent="0.2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spans="1:25" ht="12.75" customHeight="1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</row>
    <row r="182" spans="1:25" ht="12.75" customHeight="1" x14ac:dyDescent="0.2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</row>
    <row r="183" spans="1:25" ht="12.75" customHeight="1" x14ac:dyDescent="0.2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</row>
    <row r="184" spans="1:25" ht="12.75" customHeight="1" x14ac:dyDescent="0.2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</row>
    <row r="185" spans="1:25" ht="12.75" customHeight="1" x14ac:dyDescent="0.2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</row>
    <row r="186" spans="1:25" ht="12.75" customHeight="1" x14ac:dyDescent="0.2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</row>
    <row r="187" spans="1:25" ht="12.75" customHeight="1" x14ac:dyDescent="0.2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</row>
    <row r="188" spans="1:25" ht="12.75" customHeight="1" x14ac:dyDescent="0.2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</row>
    <row r="189" spans="1:25" ht="12.75" customHeight="1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</row>
    <row r="190" spans="1:25" ht="12.75" customHeight="1" x14ac:dyDescent="0.2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</row>
    <row r="191" spans="1:25" ht="12.75" customHeight="1" x14ac:dyDescent="0.2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</row>
    <row r="192" spans="1:25" ht="12.75" customHeight="1" x14ac:dyDescent="0.2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</row>
    <row r="193" spans="1:25" ht="12.75" customHeight="1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</row>
    <row r="194" spans="1:25" ht="12.75" customHeight="1" x14ac:dyDescent="0.2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</row>
    <row r="195" spans="1:25" ht="12.75" customHeight="1" x14ac:dyDescent="0.2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</row>
    <row r="196" spans="1:25" ht="12.75" customHeight="1" x14ac:dyDescent="0.2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</row>
    <row r="197" spans="1:25" ht="12.75" customHeight="1" x14ac:dyDescent="0.2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</row>
    <row r="198" spans="1:25" ht="12.75" customHeight="1" x14ac:dyDescent="0.2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</row>
    <row r="199" spans="1:25" ht="12.75" customHeight="1" x14ac:dyDescent="0.2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</row>
    <row r="200" spans="1:25" ht="12.75" customHeight="1" x14ac:dyDescent="0.2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</row>
    <row r="201" spans="1:25" ht="12.75" customHeight="1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</row>
    <row r="202" spans="1:25" ht="12.75" customHeight="1" x14ac:dyDescent="0.2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</row>
    <row r="203" spans="1:25" ht="12.75" customHeight="1" x14ac:dyDescent="0.2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</row>
    <row r="204" spans="1:25" ht="12.75" customHeight="1" x14ac:dyDescent="0.2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</row>
    <row r="205" spans="1:25" ht="12.75" customHeight="1" x14ac:dyDescent="0.2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</row>
    <row r="206" spans="1:25" ht="12.75" customHeight="1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</row>
    <row r="207" spans="1:25" ht="12.75" customHeight="1" x14ac:dyDescent="0.2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</row>
    <row r="208" spans="1:25" ht="12.75" customHeight="1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</row>
    <row r="209" spans="1:25" ht="12.75" customHeight="1" x14ac:dyDescent="0.2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</row>
    <row r="210" spans="1:25" ht="12.75" customHeight="1" x14ac:dyDescent="0.2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</row>
    <row r="211" spans="1:25" ht="12.75" customHeight="1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</row>
    <row r="212" spans="1:25" ht="12.75" customHeight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</row>
    <row r="213" spans="1:25" ht="12.75" customHeight="1" x14ac:dyDescent="0.2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</row>
    <row r="214" spans="1:25" ht="12.75" customHeight="1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</row>
    <row r="215" spans="1:25" ht="12.75" customHeight="1" x14ac:dyDescent="0.2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</row>
    <row r="216" spans="1:25" ht="12.75" customHeight="1" x14ac:dyDescent="0.2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</row>
    <row r="217" spans="1:25" ht="12.75" customHeight="1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</row>
    <row r="218" spans="1:25" ht="12.75" customHeight="1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 spans="1:25" ht="12.75" customHeight="1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</row>
    <row r="220" spans="1:25" ht="12.75" customHeight="1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</row>
    <row r="221" spans="1:25" ht="12.75" customHeight="1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</row>
    <row r="222" spans="1:25" ht="12.75" customHeight="1" x14ac:dyDescent="0.2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</row>
    <row r="223" spans="1:25" ht="12.75" customHeight="1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</row>
    <row r="224" spans="1:25" ht="12.75" customHeight="1" x14ac:dyDescent="0.2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</row>
    <row r="225" spans="1:25" ht="12.75" customHeight="1" x14ac:dyDescent="0.2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</row>
    <row r="226" spans="1:25" ht="12.75" customHeight="1" x14ac:dyDescent="0.2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</row>
    <row r="227" spans="1:25" ht="12.75" customHeight="1" x14ac:dyDescent="0.2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</row>
    <row r="228" spans="1:25" ht="12.75" customHeight="1" x14ac:dyDescent="0.2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</row>
    <row r="229" spans="1:25" ht="12.75" customHeight="1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</row>
    <row r="230" spans="1:25" ht="12.75" customHeight="1" x14ac:dyDescent="0.2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</row>
    <row r="231" spans="1:25" ht="12.75" customHeight="1" x14ac:dyDescent="0.2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</row>
    <row r="232" spans="1:25" ht="12.75" customHeight="1" x14ac:dyDescent="0.2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</row>
    <row r="233" spans="1:25" ht="12.75" customHeight="1" x14ac:dyDescent="0.2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</row>
    <row r="234" spans="1:25" ht="12.75" customHeight="1" x14ac:dyDescent="0.2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</row>
    <row r="235" spans="1:25" ht="12.75" customHeight="1" x14ac:dyDescent="0.2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</row>
    <row r="236" spans="1:25" ht="12.75" customHeight="1" x14ac:dyDescent="0.2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</row>
    <row r="237" spans="1:25" ht="12.75" customHeight="1" x14ac:dyDescent="0.2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</row>
    <row r="238" spans="1:25" ht="12.75" customHeight="1" x14ac:dyDescent="0.2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</row>
    <row r="239" spans="1:25" ht="12.75" customHeight="1" x14ac:dyDescent="0.2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</row>
    <row r="240" spans="1:25" ht="12.75" customHeight="1" x14ac:dyDescent="0.2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</row>
    <row r="241" spans="1:25" ht="12.75" customHeight="1" x14ac:dyDescent="0.2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</row>
    <row r="242" spans="1:25" ht="12.75" customHeight="1" x14ac:dyDescent="0.2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</row>
    <row r="243" spans="1:25" ht="12.75" customHeight="1" x14ac:dyDescent="0.2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</row>
    <row r="244" spans="1:25" ht="12.75" customHeight="1" x14ac:dyDescent="0.2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</row>
    <row r="245" spans="1:25" ht="12.75" customHeight="1" x14ac:dyDescent="0.2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</row>
    <row r="246" spans="1:25" ht="12.75" customHeight="1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 spans="1:25" ht="12.75" customHeight="1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</row>
    <row r="248" spans="1:25" ht="12.75" customHeight="1" x14ac:dyDescent="0.2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</row>
    <row r="249" spans="1:25" ht="12.75" customHeight="1" x14ac:dyDescent="0.2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</row>
    <row r="250" spans="1:25" ht="12.75" customHeight="1" x14ac:dyDescent="0.2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</row>
    <row r="251" spans="1:25" ht="12.75" customHeight="1" x14ac:dyDescent="0.2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</row>
    <row r="252" spans="1:25" ht="15.75" customHeight="1" x14ac:dyDescent="0.2"/>
    <row r="253" spans="1:25" ht="15.75" customHeight="1" x14ac:dyDescent="0.2"/>
    <row r="254" spans="1:25" ht="15.75" customHeight="1" x14ac:dyDescent="0.2"/>
    <row r="255" spans="1:25" ht="15.75" customHeight="1" x14ac:dyDescent="0.2"/>
    <row r="256" spans="1:25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4">
    <mergeCell ref="I6:I7"/>
    <mergeCell ref="J6:J7"/>
    <mergeCell ref="K6:P6"/>
    <mergeCell ref="A1:J1"/>
    <mergeCell ref="A3:P3"/>
    <mergeCell ref="A5:A7"/>
    <mergeCell ref="B5:B7"/>
    <mergeCell ref="C5:C7"/>
    <mergeCell ref="D5:P5"/>
    <mergeCell ref="D6:D7"/>
    <mergeCell ref="E6:E7"/>
    <mergeCell ref="F6:F7"/>
    <mergeCell ref="G6:G7"/>
    <mergeCell ref="H6:H7"/>
  </mergeCells>
  <conditionalFormatting sqref="D11:P11 A10:A51 C2:I2">
    <cfRule type="expression" dxfId="65" priority="1">
      <formula>NOT(ISERROR(SEARCH("Итого:",B2)))</formula>
    </cfRule>
  </conditionalFormatting>
  <conditionalFormatting sqref="A1:A2 K1:Y1 K2:N2 P2:Y2">
    <cfRule type="expression" dxfId="64" priority="2">
      <formula>NOT(ISERROR(SEARCH("Итого:",A1)))</formula>
    </cfRule>
  </conditionalFormatting>
  <conditionalFormatting sqref="D13:P13">
    <cfRule type="expression" dxfId="63" priority="3">
      <formula>NOT(ISERROR(SEARCH("Итого:",D13)))</formula>
    </cfRule>
  </conditionalFormatting>
  <conditionalFormatting sqref="D15:P15">
    <cfRule type="expression" dxfId="62" priority="4">
      <formula>NOT(ISERROR(SEARCH("Итого:",D15)))</formula>
    </cfRule>
  </conditionalFormatting>
  <conditionalFormatting sqref="D17:P17">
    <cfRule type="expression" dxfId="61" priority="5">
      <formula>NOT(ISERROR(SEARCH("Итого:",D17)))</formula>
    </cfRule>
  </conditionalFormatting>
  <conditionalFormatting sqref="D22:P22">
    <cfRule type="expression" dxfId="60" priority="6">
      <formula>NOT(ISERROR(SEARCH("Итого:",D22)))</formula>
    </cfRule>
  </conditionalFormatting>
  <conditionalFormatting sqref="D24:P24">
    <cfRule type="expression" dxfId="59" priority="7">
      <formula>NOT(ISERROR(SEARCH("Итого:",D24)))</formula>
    </cfRule>
  </conditionalFormatting>
  <conditionalFormatting sqref="D26:P26">
    <cfRule type="expression" dxfId="58" priority="8">
      <formula>NOT(ISERROR(SEARCH("Итого:",D26)))</formula>
    </cfRule>
  </conditionalFormatting>
  <conditionalFormatting sqref="D28:P28">
    <cfRule type="expression" dxfId="57" priority="9">
      <formula>NOT(ISERROR(SEARCH("Итого:",D28)))</formula>
    </cfRule>
  </conditionalFormatting>
  <conditionalFormatting sqref="D30:P30">
    <cfRule type="expression" dxfId="56" priority="10">
      <formula>NOT(ISERROR(SEARCH("Итого:",D30)))</formula>
    </cfRule>
  </conditionalFormatting>
  <conditionalFormatting sqref="D33:P33">
    <cfRule type="expression" dxfId="55" priority="11">
      <formula>NOT(ISERROR(SEARCH("Итого:",D33)))</formula>
    </cfRule>
  </conditionalFormatting>
  <conditionalFormatting sqref="D20:P20">
    <cfRule type="expression" dxfId="54" priority="12">
      <formula>NOT(ISERROR(SEARCH("Итого:",D20)))</formula>
    </cfRule>
  </conditionalFormatting>
  <conditionalFormatting sqref="D50:P50">
    <cfRule type="expression" dxfId="53" priority="13">
      <formula>NOT(ISERROR(SEARCH("Итого:",D50)))</formula>
    </cfRule>
  </conditionalFormatting>
  <conditionalFormatting sqref="B10:B51 B2">
    <cfRule type="expression" dxfId="52" priority="17">
      <formula>NOT(ISERROR(SEARCH("Итого:",#REF!)))</formula>
    </cfRule>
  </conditionalFormatting>
  <pageMargins left="0" right="0" top="0.74803149606299213" bottom="0.74803149606299213" header="0" footer="0"/>
  <pageSetup scale="5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zoomScale="80" zoomScaleNormal="80" workbookViewId="0">
      <pane xSplit="2" ySplit="9" topLeftCell="C10" activePane="bottomRight" state="frozen"/>
      <selection activeCell="AK1" sqref="AK1:BF2"/>
      <selection pane="topRight" activeCell="AK1" sqref="AK1:BF2"/>
      <selection pane="bottomLeft" activeCell="AK1" sqref="AK1:BF2"/>
      <selection pane="bottomRight" activeCell="F28" sqref="F28"/>
    </sheetView>
  </sheetViews>
  <sheetFormatPr defaultRowHeight="11.25" x14ac:dyDescent="0.2"/>
  <cols>
    <col min="1" max="1" width="65.7109375" style="142" customWidth="1"/>
    <col min="2" max="2" width="15.28515625" style="142" customWidth="1"/>
    <col min="3" max="3" width="21.85546875" style="142" customWidth="1"/>
    <col min="4" max="4" width="14.7109375" style="142" customWidth="1"/>
    <col min="5" max="5" width="23.85546875" style="142" customWidth="1"/>
    <col min="6" max="6" width="17.7109375" style="142" customWidth="1"/>
    <col min="7" max="7" width="18.5703125" style="142" customWidth="1"/>
    <col min="8" max="8" width="26.28515625" style="142" customWidth="1"/>
    <col min="9" max="9" width="41" style="142" customWidth="1"/>
    <col min="10" max="255" width="9.140625" style="142"/>
    <col min="256" max="256" width="67.42578125" style="142" customWidth="1"/>
    <col min="257" max="257" width="43.5703125" style="142" customWidth="1"/>
    <col min="258" max="258" width="22.7109375" style="142" customWidth="1"/>
    <col min="259" max="259" width="21.85546875" style="142" customWidth="1"/>
    <col min="260" max="260" width="14.7109375" style="142" customWidth="1"/>
    <col min="261" max="261" width="23.85546875" style="142" customWidth="1"/>
    <col min="262" max="262" width="17.7109375" style="142" customWidth="1"/>
    <col min="263" max="263" width="18.5703125" style="142" customWidth="1"/>
    <col min="264" max="264" width="26.28515625" style="142" customWidth="1"/>
    <col min="265" max="265" width="41" style="142" customWidth="1"/>
    <col min="266" max="511" width="9.140625" style="142"/>
    <col min="512" max="512" width="67.42578125" style="142" customWidth="1"/>
    <col min="513" max="513" width="43.5703125" style="142" customWidth="1"/>
    <col min="514" max="514" width="22.7109375" style="142" customWidth="1"/>
    <col min="515" max="515" width="21.85546875" style="142" customWidth="1"/>
    <col min="516" max="516" width="14.7109375" style="142" customWidth="1"/>
    <col min="517" max="517" width="23.85546875" style="142" customWidth="1"/>
    <col min="518" max="518" width="17.7109375" style="142" customWidth="1"/>
    <col min="519" max="519" width="18.5703125" style="142" customWidth="1"/>
    <col min="520" max="520" width="26.28515625" style="142" customWidth="1"/>
    <col min="521" max="521" width="41" style="142" customWidth="1"/>
    <col min="522" max="767" width="9.140625" style="142"/>
    <col min="768" max="768" width="67.42578125" style="142" customWidth="1"/>
    <col min="769" max="769" width="43.5703125" style="142" customWidth="1"/>
    <col min="770" max="770" width="22.7109375" style="142" customWidth="1"/>
    <col min="771" max="771" width="21.85546875" style="142" customWidth="1"/>
    <col min="772" max="772" width="14.7109375" style="142" customWidth="1"/>
    <col min="773" max="773" width="23.85546875" style="142" customWidth="1"/>
    <col min="774" max="774" width="17.7109375" style="142" customWidth="1"/>
    <col min="775" max="775" width="18.5703125" style="142" customWidth="1"/>
    <col min="776" max="776" width="26.28515625" style="142" customWidth="1"/>
    <col min="777" max="777" width="41" style="142" customWidth="1"/>
    <col min="778" max="1023" width="9.140625" style="142"/>
    <col min="1024" max="1024" width="67.42578125" style="142" customWidth="1"/>
    <col min="1025" max="1025" width="43.5703125" style="142" customWidth="1"/>
    <col min="1026" max="1026" width="22.7109375" style="142" customWidth="1"/>
    <col min="1027" max="1027" width="21.85546875" style="142" customWidth="1"/>
    <col min="1028" max="1028" width="14.7109375" style="142" customWidth="1"/>
    <col min="1029" max="1029" width="23.85546875" style="142" customWidth="1"/>
    <col min="1030" max="1030" width="17.7109375" style="142" customWidth="1"/>
    <col min="1031" max="1031" width="18.5703125" style="142" customWidth="1"/>
    <col min="1032" max="1032" width="26.28515625" style="142" customWidth="1"/>
    <col min="1033" max="1033" width="41" style="142" customWidth="1"/>
    <col min="1034" max="1279" width="9.140625" style="142"/>
    <col min="1280" max="1280" width="67.42578125" style="142" customWidth="1"/>
    <col min="1281" max="1281" width="43.5703125" style="142" customWidth="1"/>
    <col min="1282" max="1282" width="22.7109375" style="142" customWidth="1"/>
    <col min="1283" max="1283" width="21.85546875" style="142" customWidth="1"/>
    <col min="1284" max="1284" width="14.7109375" style="142" customWidth="1"/>
    <col min="1285" max="1285" width="23.85546875" style="142" customWidth="1"/>
    <col min="1286" max="1286" width="17.7109375" style="142" customWidth="1"/>
    <col min="1287" max="1287" width="18.5703125" style="142" customWidth="1"/>
    <col min="1288" max="1288" width="26.28515625" style="142" customWidth="1"/>
    <col min="1289" max="1289" width="41" style="142" customWidth="1"/>
    <col min="1290" max="1535" width="9.140625" style="142"/>
    <col min="1536" max="1536" width="67.42578125" style="142" customWidth="1"/>
    <col min="1537" max="1537" width="43.5703125" style="142" customWidth="1"/>
    <col min="1538" max="1538" width="22.7109375" style="142" customWidth="1"/>
    <col min="1539" max="1539" width="21.85546875" style="142" customWidth="1"/>
    <col min="1540" max="1540" width="14.7109375" style="142" customWidth="1"/>
    <col min="1541" max="1541" width="23.85546875" style="142" customWidth="1"/>
    <col min="1542" max="1542" width="17.7109375" style="142" customWidth="1"/>
    <col min="1543" max="1543" width="18.5703125" style="142" customWidth="1"/>
    <col min="1544" max="1544" width="26.28515625" style="142" customWidth="1"/>
    <col min="1545" max="1545" width="41" style="142" customWidth="1"/>
    <col min="1546" max="1791" width="9.140625" style="142"/>
    <col min="1792" max="1792" width="67.42578125" style="142" customWidth="1"/>
    <col min="1793" max="1793" width="43.5703125" style="142" customWidth="1"/>
    <col min="1794" max="1794" width="22.7109375" style="142" customWidth="1"/>
    <col min="1795" max="1795" width="21.85546875" style="142" customWidth="1"/>
    <col min="1796" max="1796" width="14.7109375" style="142" customWidth="1"/>
    <col min="1797" max="1797" width="23.85546875" style="142" customWidth="1"/>
    <col min="1798" max="1798" width="17.7109375" style="142" customWidth="1"/>
    <col min="1799" max="1799" width="18.5703125" style="142" customWidth="1"/>
    <col min="1800" max="1800" width="26.28515625" style="142" customWidth="1"/>
    <col min="1801" max="1801" width="41" style="142" customWidth="1"/>
    <col min="1802" max="2047" width="9.140625" style="142"/>
    <col min="2048" max="2048" width="67.42578125" style="142" customWidth="1"/>
    <col min="2049" max="2049" width="43.5703125" style="142" customWidth="1"/>
    <col min="2050" max="2050" width="22.7109375" style="142" customWidth="1"/>
    <col min="2051" max="2051" width="21.85546875" style="142" customWidth="1"/>
    <col min="2052" max="2052" width="14.7109375" style="142" customWidth="1"/>
    <col min="2053" max="2053" width="23.85546875" style="142" customWidth="1"/>
    <col min="2054" max="2054" width="17.7109375" style="142" customWidth="1"/>
    <col min="2055" max="2055" width="18.5703125" style="142" customWidth="1"/>
    <col min="2056" max="2056" width="26.28515625" style="142" customWidth="1"/>
    <col min="2057" max="2057" width="41" style="142" customWidth="1"/>
    <col min="2058" max="2303" width="9.140625" style="142"/>
    <col min="2304" max="2304" width="67.42578125" style="142" customWidth="1"/>
    <col min="2305" max="2305" width="43.5703125" style="142" customWidth="1"/>
    <col min="2306" max="2306" width="22.7109375" style="142" customWidth="1"/>
    <col min="2307" max="2307" width="21.85546875" style="142" customWidth="1"/>
    <col min="2308" max="2308" width="14.7109375" style="142" customWidth="1"/>
    <col min="2309" max="2309" width="23.85546875" style="142" customWidth="1"/>
    <col min="2310" max="2310" width="17.7109375" style="142" customWidth="1"/>
    <col min="2311" max="2311" width="18.5703125" style="142" customWidth="1"/>
    <col min="2312" max="2312" width="26.28515625" style="142" customWidth="1"/>
    <col min="2313" max="2313" width="41" style="142" customWidth="1"/>
    <col min="2314" max="2559" width="9.140625" style="142"/>
    <col min="2560" max="2560" width="67.42578125" style="142" customWidth="1"/>
    <col min="2561" max="2561" width="43.5703125" style="142" customWidth="1"/>
    <col min="2562" max="2562" width="22.7109375" style="142" customWidth="1"/>
    <col min="2563" max="2563" width="21.85546875" style="142" customWidth="1"/>
    <col min="2564" max="2564" width="14.7109375" style="142" customWidth="1"/>
    <col min="2565" max="2565" width="23.85546875" style="142" customWidth="1"/>
    <col min="2566" max="2566" width="17.7109375" style="142" customWidth="1"/>
    <col min="2567" max="2567" width="18.5703125" style="142" customWidth="1"/>
    <col min="2568" max="2568" width="26.28515625" style="142" customWidth="1"/>
    <col min="2569" max="2569" width="41" style="142" customWidth="1"/>
    <col min="2570" max="2815" width="9.140625" style="142"/>
    <col min="2816" max="2816" width="67.42578125" style="142" customWidth="1"/>
    <col min="2817" max="2817" width="43.5703125" style="142" customWidth="1"/>
    <col min="2818" max="2818" width="22.7109375" style="142" customWidth="1"/>
    <col min="2819" max="2819" width="21.85546875" style="142" customWidth="1"/>
    <col min="2820" max="2820" width="14.7109375" style="142" customWidth="1"/>
    <col min="2821" max="2821" width="23.85546875" style="142" customWidth="1"/>
    <col min="2822" max="2822" width="17.7109375" style="142" customWidth="1"/>
    <col min="2823" max="2823" width="18.5703125" style="142" customWidth="1"/>
    <col min="2824" max="2824" width="26.28515625" style="142" customWidth="1"/>
    <col min="2825" max="2825" width="41" style="142" customWidth="1"/>
    <col min="2826" max="3071" width="9.140625" style="142"/>
    <col min="3072" max="3072" width="67.42578125" style="142" customWidth="1"/>
    <col min="3073" max="3073" width="43.5703125" style="142" customWidth="1"/>
    <col min="3074" max="3074" width="22.7109375" style="142" customWidth="1"/>
    <col min="3075" max="3075" width="21.85546875" style="142" customWidth="1"/>
    <col min="3076" max="3076" width="14.7109375" style="142" customWidth="1"/>
    <col min="3077" max="3077" width="23.85546875" style="142" customWidth="1"/>
    <col min="3078" max="3078" width="17.7109375" style="142" customWidth="1"/>
    <col min="3079" max="3079" width="18.5703125" style="142" customWidth="1"/>
    <col min="3080" max="3080" width="26.28515625" style="142" customWidth="1"/>
    <col min="3081" max="3081" width="41" style="142" customWidth="1"/>
    <col min="3082" max="3327" width="9.140625" style="142"/>
    <col min="3328" max="3328" width="67.42578125" style="142" customWidth="1"/>
    <col min="3329" max="3329" width="43.5703125" style="142" customWidth="1"/>
    <col min="3330" max="3330" width="22.7109375" style="142" customWidth="1"/>
    <col min="3331" max="3331" width="21.85546875" style="142" customWidth="1"/>
    <col min="3332" max="3332" width="14.7109375" style="142" customWidth="1"/>
    <col min="3333" max="3333" width="23.85546875" style="142" customWidth="1"/>
    <col min="3334" max="3334" width="17.7109375" style="142" customWidth="1"/>
    <col min="3335" max="3335" width="18.5703125" style="142" customWidth="1"/>
    <col min="3336" max="3336" width="26.28515625" style="142" customWidth="1"/>
    <col min="3337" max="3337" width="41" style="142" customWidth="1"/>
    <col min="3338" max="3583" width="9.140625" style="142"/>
    <col min="3584" max="3584" width="67.42578125" style="142" customWidth="1"/>
    <col min="3585" max="3585" width="43.5703125" style="142" customWidth="1"/>
    <col min="3586" max="3586" width="22.7109375" style="142" customWidth="1"/>
    <col min="3587" max="3587" width="21.85546875" style="142" customWidth="1"/>
    <col min="3588" max="3588" width="14.7109375" style="142" customWidth="1"/>
    <col min="3589" max="3589" width="23.85546875" style="142" customWidth="1"/>
    <col min="3590" max="3590" width="17.7109375" style="142" customWidth="1"/>
    <col min="3591" max="3591" width="18.5703125" style="142" customWidth="1"/>
    <col min="3592" max="3592" width="26.28515625" style="142" customWidth="1"/>
    <col min="3593" max="3593" width="41" style="142" customWidth="1"/>
    <col min="3594" max="3839" width="9.140625" style="142"/>
    <col min="3840" max="3840" width="67.42578125" style="142" customWidth="1"/>
    <col min="3841" max="3841" width="43.5703125" style="142" customWidth="1"/>
    <col min="3842" max="3842" width="22.7109375" style="142" customWidth="1"/>
    <col min="3843" max="3843" width="21.85546875" style="142" customWidth="1"/>
    <col min="3844" max="3844" width="14.7109375" style="142" customWidth="1"/>
    <col min="3845" max="3845" width="23.85546875" style="142" customWidth="1"/>
    <col min="3846" max="3846" width="17.7109375" style="142" customWidth="1"/>
    <col min="3847" max="3847" width="18.5703125" style="142" customWidth="1"/>
    <col min="3848" max="3848" width="26.28515625" style="142" customWidth="1"/>
    <col min="3849" max="3849" width="41" style="142" customWidth="1"/>
    <col min="3850" max="4095" width="9.140625" style="142"/>
    <col min="4096" max="4096" width="67.42578125" style="142" customWidth="1"/>
    <col min="4097" max="4097" width="43.5703125" style="142" customWidth="1"/>
    <col min="4098" max="4098" width="22.7109375" style="142" customWidth="1"/>
    <col min="4099" max="4099" width="21.85546875" style="142" customWidth="1"/>
    <col min="4100" max="4100" width="14.7109375" style="142" customWidth="1"/>
    <col min="4101" max="4101" width="23.85546875" style="142" customWidth="1"/>
    <col min="4102" max="4102" width="17.7109375" style="142" customWidth="1"/>
    <col min="4103" max="4103" width="18.5703125" style="142" customWidth="1"/>
    <col min="4104" max="4104" width="26.28515625" style="142" customWidth="1"/>
    <col min="4105" max="4105" width="41" style="142" customWidth="1"/>
    <col min="4106" max="4351" width="9.140625" style="142"/>
    <col min="4352" max="4352" width="67.42578125" style="142" customWidth="1"/>
    <col min="4353" max="4353" width="43.5703125" style="142" customWidth="1"/>
    <col min="4354" max="4354" width="22.7109375" style="142" customWidth="1"/>
    <col min="4355" max="4355" width="21.85546875" style="142" customWidth="1"/>
    <col min="4356" max="4356" width="14.7109375" style="142" customWidth="1"/>
    <col min="4357" max="4357" width="23.85546875" style="142" customWidth="1"/>
    <col min="4358" max="4358" width="17.7109375" style="142" customWidth="1"/>
    <col min="4359" max="4359" width="18.5703125" style="142" customWidth="1"/>
    <col min="4360" max="4360" width="26.28515625" style="142" customWidth="1"/>
    <col min="4361" max="4361" width="41" style="142" customWidth="1"/>
    <col min="4362" max="4607" width="9.140625" style="142"/>
    <col min="4608" max="4608" width="67.42578125" style="142" customWidth="1"/>
    <col min="4609" max="4609" width="43.5703125" style="142" customWidth="1"/>
    <col min="4610" max="4610" width="22.7109375" style="142" customWidth="1"/>
    <col min="4611" max="4611" width="21.85546875" style="142" customWidth="1"/>
    <col min="4612" max="4612" width="14.7109375" style="142" customWidth="1"/>
    <col min="4613" max="4613" width="23.85546875" style="142" customWidth="1"/>
    <col min="4614" max="4614" width="17.7109375" style="142" customWidth="1"/>
    <col min="4615" max="4615" width="18.5703125" style="142" customWidth="1"/>
    <col min="4616" max="4616" width="26.28515625" style="142" customWidth="1"/>
    <col min="4617" max="4617" width="41" style="142" customWidth="1"/>
    <col min="4618" max="4863" width="9.140625" style="142"/>
    <col min="4864" max="4864" width="67.42578125" style="142" customWidth="1"/>
    <col min="4865" max="4865" width="43.5703125" style="142" customWidth="1"/>
    <col min="4866" max="4866" width="22.7109375" style="142" customWidth="1"/>
    <col min="4867" max="4867" width="21.85546875" style="142" customWidth="1"/>
    <col min="4868" max="4868" width="14.7109375" style="142" customWidth="1"/>
    <col min="4869" max="4869" width="23.85546875" style="142" customWidth="1"/>
    <col min="4870" max="4870" width="17.7109375" style="142" customWidth="1"/>
    <col min="4871" max="4871" width="18.5703125" style="142" customWidth="1"/>
    <col min="4872" max="4872" width="26.28515625" style="142" customWidth="1"/>
    <col min="4873" max="4873" width="41" style="142" customWidth="1"/>
    <col min="4874" max="5119" width="9.140625" style="142"/>
    <col min="5120" max="5120" width="67.42578125" style="142" customWidth="1"/>
    <col min="5121" max="5121" width="43.5703125" style="142" customWidth="1"/>
    <col min="5122" max="5122" width="22.7109375" style="142" customWidth="1"/>
    <col min="5123" max="5123" width="21.85546875" style="142" customWidth="1"/>
    <col min="5124" max="5124" width="14.7109375" style="142" customWidth="1"/>
    <col min="5125" max="5125" width="23.85546875" style="142" customWidth="1"/>
    <col min="5126" max="5126" width="17.7109375" style="142" customWidth="1"/>
    <col min="5127" max="5127" width="18.5703125" style="142" customWidth="1"/>
    <col min="5128" max="5128" width="26.28515625" style="142" customWidth="1"/>
    <col min="5129" max="5129" width="41" style="142" customWidth="1"/>
    <col min="5130" max="5375" width="9.140625" style="142"/>
    <col min="5376" max="5376" width="67.42578125" style="142" customWidth="1"/>
    <col min="5377" max="5377" width="43.5703125" style="142" customWidth="1"/>
    <col min="5378" max="5378" width="22.7109375" style="142" customWidth="1"/>
    <col min="5379" max="5379" width="21.85546875" style="142" customWidth="1"/>
    <col min="5380" max="5380" width="14.7109375" style="142" customWidth="1"/>
    <col min="5381" max="5381" width="23.85546875" style="142" customWidth="1"/>
    <col min="5382" max="5382" width="17.7109375" style="142" customWidth="1"/>
    <col min="5383" max="5383" width="18.5703125" style="142" customWidth="1"/>
    <col min="5384" max="5384" width="26.28515625" style="142" customWidth="1"/>
    <col min="5385" max="5385" width="41" style="142" customWidth="1"/>
    <col min="5386" max="5631" width="9.140625" style="142"/>
    <col min="5632" max="5632" width="67.42578125" style="142" customWidth="1"/>
    <col min="5633" max="5633" width="43.5703125" style="142" customWidth="1"/>
    <col min="5634" max="5634" width="22.7109375" style="142" customWidth="1"/>
    <col min="5635" max="5635" width="21.85546875" style="142" customWidth="1"/>
    <col min="5636" max="5636" width="14.7109375" style="142" customWidth="1"/>
    <col min="5637" max="5637" width="23.85546875" style="142" customWidth="1"/>
    <col min="5638" max="5638" width="17.7109375" style="142" customWidth="1"/>
    <col min="5639" max="5639" width="18.5703125" style="142" customWidth="1"/>
    <col min="5640" max="5640" width="26.28515625" style="142" customWidth="1"/>
    <col min="5641" max="5641" width="41" style="142" customWidth="1"/>
    <col min="5642" max="5887" width="9.140625" style="142"/>
    <col min="5888" max="5888" width="67.42578125" style="142" customWidth="1"/>
    <col min="5889" max="5889" width="43.5703125" style="142" customWidth="1"/>
    <col min="5890" max="5890" width="22.7109375" style="142" customWidth="1"/>
    <col min="5891" max="5891" width="21.85546875" style="142" customWidth="1"/>
    <col min="5892" max="5892" width="14.7109375" style="142" customWidth="1"/>
    <col min="5893" max="5893" width="23.85546875" style="142" customWidth="1"/>
    <col min="5894" max="5894" width="17.7109375" style="142" customWidth="1"/>
    <col min="5895" max="5895" width="18.5703125" style="142" customWidth="1"/>
    <col min="5896" max="5896" width="26.28515625" style="142" customWidth="1"/>
    <col min="5897" max="5897" width="41" style="142" customWidth="1"/>
    <col min="5898" max="6143" width="9.140625" style="142"/>
    <col min="6144" max="6144" width="67.42578125" style="142" customWidth="1"/>
    <col min="6145" max="6145" width="43.5703125" style="142" customWidth="1"/>
    <col min="6146" max="6146" width="22.7109375" style="142" customWidth="1"/>
    <col min="6147" max="6147" width="21.85546875" style="142" customWidth="1"/>
    <col min="6148" max="6148" width="14.7109375" style="142" customWidth="1"/>
    <col min="6149" max="6149" width="23.85546875" style="142" customWidth="1"/>
    <col min="6150" max="6150" width="17.7109375" style="142" customWidth="1"/>
    <col min="6151" max="6151" width="18.5703125" style="142" customWidth="1"/>
    <col min="6152" max="6152" width="26.28515625" style="142" customWidth="1"/>
    <col min="6153" max="6153" width="41" style="142" customWidth="1"/>
    <col min="6154" max="6399" width="9.140625" style="142"/>
    <col min="6400" max="6400" width="67.42578125" style="142" customWidth="1"/>
    <col min="6401" max="6401" width="43.5703125" style="142" customWidth="1"/>
    <col min="6402" max="6402" width="22.7109375" style="142" customWidth="1"/>
    <col min="6403" max="6403" width="21.85546875" style="142" customWidth="1"/>
    <col min="6404" max="6404" width="14.7109375" style="142" customWidth="1"/>
    <col min="6405" max="6405" width="23.85546875" style="142" customWidth="1"/>
    <col min="6406" max="6406" width="17.7109375" style="142" customWidth="1"/>
    <col min="6407" max="6407" width="18.5703125" style="142" customWidth="1"/>
    <col min="6408" max="6408" width="26.28515625" style="142" customWidth="1"/>
    <col min="6409" max="6409" width="41" style="142" customWidth="1"/>
    <col min="6410" max="6655" width="9.140625" style="142"/>
    <col min="6656" max="6656" width="67.42578125" style="142" customWidth="1"/>
    <col min="6657" max="6657" width="43.5703125" style="142" customWidth="1"/>
    <col min="6658" max="6658" width="22.7109375" style="142" customWidth="1"/>
    <col min="6659" max="6659" width="21.85546875" style="142" customWidth="1"/>
    <col min="6660" max="6660" width="14.7109375" style="142" customWidth="1"/>
    <col min="6661" max="6661" width="23.85546875" style="142" customWidth="1"/>
    <col min="6662" max="6662" width="17.7109375" style="142" customWidth="1"/>
    <col min="6663" max="6663" width="18.5703125" style="142" customWidth="1"/>
    <col min="6664" max="6664" width="26.28515625" style="142" customWidth="1"/>
    <col min="6665" max="6665" width="41" style="142" customWidth="1"/>
    <col min="6666" max="6911" width="9.140625" style="142"/>
    <col min="6912" max="6912" width="67.42578125" style="142" customWidth="1"/>
    <col min="6913" max="6913" width="43.5703125" style="142" customWidth="1"/>
    <col min="6914" max="6914" width="22.7109375" style="142" customWidth="1"/>
    <col min="6915" max="6915" width="21.85546875" style="142" customWidth="1"/>
    <col min="6916" max="6916" width="14.7109375" style="142" customWidth="1"/>
    <col min="6917" max="6917" width="23.85546875" style="142" customWidth="1"/>
    <col min="6918" max="6918" width="17.7109375" style="142" customWidth="1"/>
    <col min="6919" max="6919" width="18.5703125" style="142" customWidth="1"/>
    <col min="6920" max="6920" width="26.28515625" style="142" customWidth="1"/>
    <col min="6921" max="6921" width="41" style="142" customWidth="1"/>
    <col min="6922" max="7167" width="9.140625" style="142"/>
    <col min="7168" max="7168" width="67.42578125" style="142" customWidth="1"/>
    <col min="7169" max="7169" width="43.5703125" style="142" customWidth="1"/>
    <col min="7170" max="7170" width="22.7109375" style="142" customWidth="1"/>
    <col min="7171" max="7171" width="21.85546875" style="142" customWidth="1"/>
    <col min="7172" max="7172" width="14.7109375" style="142" customWidth="1"/>
    <col min="7173" max="7173" width="23.85546875" style="142" customWidth="1"/>
    <col min="7174" max="7174" width="17.7109375" style="142" customWidth="1"/>
    <col min="7175" max="7175" width="18.5703125" style="142" customWidth="1"/>
    <col min="7176" max="7176" width="26.28515625" style="142" customWidth="1"/>
    <col min="7177" max="7177" width="41" style="142" customWidth="1"/>
    <col min="7178" max="7423" width="9.140625" style="142"/>
    <col min="7424" max="7424" width="67.42578125" style="142" customWidth="1"/>
    <col min="7425" max="7425" width="43.5703125" style="142" customWidth="1"/>
    <col min="7426" max="7426" width="22.7109375" style="142" customWidth="1"/>
    <col min="7427" max="7427" width="21.85546875" style="142" customWidth="1"/>
    <col min="7428" max="7428" width="14.7109375" style="142" customWidth="1"/>
    <col min="7429" max="7429" width="23.85546875" style="142" customWidth="1"/>
    <col min="7430" max="7430" width="17.7109375" style="142" customWidth="1"/>
    <col min="7431" max="7431" width="18.5703125" style="142" customWidth="1"/>
    <col min="7432" max="7432" width="26.28515625" style="142" customWidth="1"/>
    <col min="7433" max="7433" width="41" style="142" customWidth="1"/>
    <col min="7434" max="7679" width="9.140625" style="142"/>
    <col min="7680" max="7680" width="67.42578125" style="142" customWidth="1"/>
    <col min="7681" max="7681" width="43.5703125" style="142" customWidth="1"/>
    <col min="7682" max="7682" width="22.7109375" style="142" customWidth="1"/>
    <col min="7683" max="7683" width="21.85546875" style="142" customWidth="1"/>
    <col min="7684" max="7684" width="14.7109375" style="142" customWidth="1"/>
    <col min="7685" max="7685" width="23.85546875" style="142" customWidth="1"/>
    <col min="7686" max="7686" width="17.7109375" style="142" customWidth="1"/>
    <col min="7687" max="7687" width="18.5703125" style="142" customWidth="1"/>
    <col min="7688" max="7688" width="26.28515625" style="142" customWidth="1"/>
    <col min="7689" max="7689" width="41" style="142" customWidth="1"/>
    <col min="7690" max="7935" width="9.140625" style="142"/>
    <col min="7936" max="7936" width="67.42578125" style="142" customWidth="1"/>
    <col min="7937" max="7937" width="43.5703125" style="142" customWidth="1"/>
    <col min="7938" max="7938" width="22.7109375" style="142" customWidth="1"/>
    <col min="7939" max="7939" width="21.85546875" style="142" customWidth="1"/>
    <col min="7940" max="7940" width="14.7109375" style="142" customWidth="1"/>
    <col min="7941" max="7941" width="23.85546875" style="142" customWidth="1"/>
    <col min="7942" max="7942" width="17.7109375" style="142" customWidth="1"/>
    <col min="7943" max="7943" width="18.5703125" style="142" customWidth="1"/>
    <col min="7944" max="7944" width="26.28515625" style="142" customWidth="1"/>
    <col min="7945" max="7945" width="41" style="142" customWidth="1"/>
    <col min="7946" max="8191" width="9.140625" style="142"/>
    <col min="8192" max="8192" width="67.42578125" style="142" customWidth="1"/>
    <col min="8193" max="8193" width="43.5703125" style="142" customWidth="1"/>
    <col min="8194" max="8194" width="22.7109375" style="142" customWidth="1"/>
    <col min="8195" max="8195" width="21.85546875" style="142" customWidth="1"/>
    <col min="8196" max="8196" width="14.7109375" style="142" customWidth="1"/>
    <col min="8197" max="8197" width="23.85546875" style="142" customWidth="1"/>
    <col min="8198" max="8198" width="17.7109375" style="142" customWidth="1"/>
    <col min="8199" max="8199" width="18.5703125" style="142" customWidth="1"/>
    <col min="8200" max="8200" width="26.28515625" style="142" customWidth="1"/>
    <col min="8201" max="8201" width="41" style="142" customWidth="1"/>
    <col min="8202" max="8447" width="9.140625" style="142"/>
    <col min="8448" max="8448" width="67.42578125" style="142" customWidth="1"/>
    <col min="8449" max="8449" width="43.5703125" style="142" customWidth="1"/>
    <col min="8450" max="8450" width="22.7109375" style="142" customWidth="1"/>
    <col min="8451" max="8451" width="21.85546875" style="142" customWidth="1"/>
    <col min="8452" max="8452" width="14.7109375" style="142" customWidth="1"/>
    <col min="8453" max="8453" width="23.85546875" style="142" customWidth="1"/>
    <col min="8454" max="8454" width="17.7109375" style="142" customWidth="1"/>
    <col min="8455" max="8455" width="18.5703125" style="142" customWidth="1"/>
    <col min="8456" max="8456" width="26.28515625" style="142" customWidth="1"/>
    <col min="8457" max="8457" width="41" style="142" customWidth="1"/>
    <col min="8458" max="8703" width="9.140625" style="142"/>
    <col min="8704" max="8704" width="67.42578125" style="142" customWidth="1"/>
    <col min="8705" max="8705" width="43.5703125" style="142" customWidth="1"/>
    <col min="8706" max="8706" width="22.7109375" style="142" customWidth="1"/>
    <col min="8707" max="8707" width="21.85546875" style="142" customWidth="1"/>
    <col min="8708" max="8708" width="14.7109375" style="142" customWidth="1"/>
    <col min="8709" max="8709" width="23.85546875" style="142" customWidth="1"/>
    <col min="8710" max="8710" width="17.7109375" style="142" customWidth="1"/>
    <col min="8711" max="8711" width="18.5703125" style="142" customWidth="1"/>
    <col min="8712" max="8712" width="26.28515625" style="142" customWidth="1"/>
    <col min="8713" max="8713" width="41" style="142" customWidth="1"/>
    <col min="8714" max="8959" width="9.140625" style="142"/>
    <col min="8960" max="8960" width="67.42578125" style="142" customWidth="1"/>
    <col min="8961" max="8961" width="43.5703125" style="142" customWidth="1"/>
    <col min="8962" max="8962" width="22.7109375" style="142" customWidth="1"/>
    <col min="8963" max="8963" width="21.85546875" style="142" customWidth="1"/>
    <col min="8964" max="8964" width="14.7109375" style="142" customWidth="1"/>
    <col min="8965" max="8965" width="23.85546875" style="142" customWidth="1"/>
    <col min="8966" max="8966" width="17.7109375" style="142" customWidth="1"/>
    <col min="8967" max="8967" width="18.5703125" style="142" customWidth="1"/>
    <col min="8968" max="8968" width="26.28515625" style="142" customWidth="1"/>
    <col min="8969" max="8969" width="41" style="142" customWidth="1"/>
    <col min="8970" max="9215" width="9.140625" style="142"/>
    <col min="9216" max="9216" width="67.42578125" style="142" customWidth="1"/>
    <col min="9217" max="9217" width="43.5703125" style="142" customWidth="1"/>
    <col min="9218" max="9218" width="22.7109375" style="142" customWidth="1"/>
    <col min="9219" max="9219" width="21.85546875" style="142" customWidth="1"/>
    <col min="9220" max="9220" width="14.7109375" style="142" customWidth="1"/>
    <col min="9221" max="9221" width="23.85546875" style="142" customWidth="1"/>
    <col min="9222" max="9222" width="17.7109375" style="142" customWidth="1"/>
    <col min="9223" max="9223" width="18.5703125" style="142" customWidth="1"/>
    <col min="9224" max="9224" width="26.28515625" style="142" customWidth="1"/>
    <col min="9225" max="9225" width="41" style="142" customWidth="1"/>
    <col min="9226" max="9471" width="9.140625" style="142"/>
    <col min="9472" max="9472" width="67.42578125" style="142" customWidth="1"/>
    <col min="9473" max="9473" width="43.5703125" style="142" customWidth="1"/>
    <col min="9474" max="9474" width="22.7109375" style="142" customWidth="1"/>
    <col min="9475" max="9475" width="21.85546875" style="142" customWidth="1"/>
    <col min="9476" max="9476" width="14.7109375" style="142" customWidth="1"/>
    <col min="9477" max="9477" width="23.85546875" style="142" customWidth="1"/>
    <col min="9478" max="9478" width="17.7109375" style="142" customWidth="1"/>
    <col min="9479" max="9479" width="18.5703125" style="142" customWidth="1"/>
    <col min="9480" max="9480" width="26.28515625" style="142" customWidth="1"/>
    <col min="9481" max="9481" width="41" style="142" customWidth="1"/>
    <col min="9482" max="9727" width="9.140625" style="142"/>
    <col min="9728" max="9728" width="67.42578125" style="142" customWidth="1"/>
    <col min="9729" max="9729" width="43.5703125" style="142" customWidth="1"/>
    <col min="9730" max="9730" width="22.7109375" style="142" customWidth="1"/>
    <col min="9731" max="9731" width="21.85546875" style="142" customWidth="1"/>
    <col min="9732" max="9732" width="14.7109375" style="142" customWidth="1"/>
    <col min="9733" max="9733" width="23.85546875" style="142" customWidth="1"/>
    <col min="9734" max="9734" width="17.7109375" style="142" customWidth="1"/>
    <col min="9735" max="9735" width="18.5703125" style="142" customWidth="1"/>
    <col min="9736" max="9736" width="26.28515625" style="142" customWidth="1"/>
    <col min="9737" max="9737" width="41" style="142" customWidth="1"/>
    <col min="9738" max="9983" width="9.140625" style="142"/>
    <col min="9984" max="9984" width="67.42578125" style="142" customWidth="1"/>
    <col min="9985" max="9985" width="43.5703125" style="142" customWidth="1"/>
    <col min="9986" max="9986" width="22.7109375" style="142" customWidth="1"/>
    <col min="9987" max="9987" width="21.85546875" style="142" customWidth="1"/>
    <col min="9988" max="9988" width="14.7109375" style="142" customWidth="1"/>
    <col min="9989" max="9989" width="23.85546875" style="142" customWidth="1"/>
    <col min="9990" max="9990" width="17.7109375" style="142" customWidth="1"/>
    <col min="9991" max="9991" width="18.5703125" style="142" customWidth="1"/>
    <col min="9992" max="9992" width="26.28515625" style="142" customWidth="1"/>
    <col min="9993" max="9993" width="41" style="142" customWidth="1"/>
    <col min="9994" max="10239" width="9.140625" style="142"/>
    <col min="10240" max="10240" width="67.42578125" style="142" customWidth="1"/>
    <col min="10241" max="10241" width="43.5703125" style="142" customWidth="1"/>
    <col min="10242" max="10242" width="22.7109375" style="142" customWidth="1"/>
    <col min="10243" max="10243" width="21.85546875" style="142" customWidth="1"/>
    <col min="10244" max="10244" width="14.7109375" style="142" customWidth="1"/>
    <col min="10245" max="10245" width="23.85546875" style="142" customWidth="1"/>
    <col min="10246" max="10246" width="17.7109375" style="142" customWidth="1"/>
    <col min="10247" max="10247" width="18.5703125" style="142" customWidth="1"/>
    <col min="10248" max="10248" width="26.28515625" style="142" customWidth="1"/>
    <col min="10249" max="10249" width="41" style="142" customWidth="1"/>
    <col min="10250" max="10495" width="9.140625" style="142"/>
    <col min="10496" max="10496" width="67.42578125" style="142" customWidth="1"/>
    <col min="10497" max="10497" width="43.5703125" style="142" customWidth="1"/>
    <col min="10498" max="10498" width="22.7109375" style="142" customWidth="1"/>
    <col min="10499" max="10499" width="21.85546875" style="142" customWidth="1"/>
    <col min="10500" max="10500" width="14.7109375" style="142" customWidth="1"/>
    <col min="10501" max="10501" width="23.85546875" style="142" customWidth="1"/>
    <col min="10502" max="10502" width="17.7109375" style="142" customWidth="1"/>
    <col min="10503" max="10503" width="18.5703125" style="142" customWidth="1"/>
    <col min="10504" max="10504" width="26.28515625" style="142" customWidth="1"/>
    <col min="10505" max="10505" width="41" style="142" customWidth="1"/>
    <col min="10506" max="10751" width="9.140625" style="142"/>
    <col min="10752" max="10752" width="67.42578125" style="142" customWidth="1"/>
    <col min="10753" max="10753" width="43.5703125" style="142" customWidth="1"/>
    <col min="10754" max="10754" width="22.7109375" style="142" customWidth="1"/>
    <col min="10755" max="10755" width="21.85546875" style="142" customWidth="1"/>
    <col min="10756" max="10756" width="14.7109375" style="142" customWidth="1"/>
    <col min="10757" max="10757" width="23.85546875" style="142" customWidth="1"/>
    <col min="10758" max="10758" width="17.7109375" style="142" customWidth="1"/>
    <col min="10759" max="10759" width="18.5703125" style="142" customWidth="1"/>
    <col min="10760" max="10760" width="26.28515625" style="142" customWidth="1"/>
    <col min="10761" max="10761" width="41" style="142" customWidth="1"/>
    <col min="10762" max="11007" width="9.140625" style="142"/>
    <col min="11008" max="11008" width="67.42578125" style="142" customWidth="1"/>
    <col min="11009" max="11009" width="43.5703125" style="142" customWidth="1"/>
    <col min="11010" max="11010" width="22.7109375" style="142" customWidth="1"/>
    <col min="11011" max="11011" width="21.85546875" style="142" customWidth="1"/>
    <col min="11012" max="11012" width="14.7109375" style="142" customWidth="1"/>
    <col min="11013" max="11013" width="23.85546875" style="142" customWidth="1"/>
    <col min="11014" max="11014" width="17.7109375" style="142" customWidth="1"/>
    <col min="11015" max="11015" width="18.5703125" style="142" customWidth="1"/>
    <col min="11016" max="11016" width="26.28515625" style="142" customWidth="1"/>
    <col min="11017" max="11017" width="41" style="142" customWidth="1"/>
    <col min="11018" max="11263" width="9.140625" style="142"/>
    <col min="11264" max="11264" width="67.42578125" style="142" customWidth="1"/>
    <col min="11265" max="11265" width="43.5703125" style="142" customWidth="1"/>
    <col min="11266" max="11266" width="22.7109375" style="142" customWidth="1"/>
    <col min="11267" max="11267" width="21.85546875" style="142" customWidth="1"/>
    <col min="11268" max="11268" width="14.7109375" style="142" customWidth="1"/>
    <col min="11269" max="11269" width="23.85546875" style="142" customWidth="1"/>
    <col min="11270" max="11270" width="17.7109375" style="142" customWidth="1"/>
    <col min="11271" max="11271" width="18.5703125" style="142" customWidth="1"/>
    <col min="11272" max="11272" width="26.28515625" style="142" customWidth="1"/>
    <col min="11273" max="11273" width="41" style="142" customWidth="1"/>
    <col min="11274" max="11519" width="9.140625" style="142"/>
    <col min="11520" max="11520" width="67.42578125" style="142" customWidth="1"/>
    <col min="11521" max="11521" width="43.5703125" style="142" customWidth="1"/>
    <col min="11522" max="11522" width="22.7109375" style="142" customWidth="1"/>
    <col min="11523" max="11523" width="21.85546875" style="142" customWidth="1"/>
    <col min="11524" max="11524" width="14.7109375" style="142" customWidth="1"/>
    <col min="11525" max="11525" width="23.85546875" style="142" customWidth="1"/>
    <col min="11526" max="11526" width="17.7109375" style="142" customWidth="1"/>
    <col min="11527" max="11527" width="18.5703125" style="142" customWidth="1"/>
    <col min="11528" max="11528" width="26.28515625" style="142" customWidth="1"/>
    <col min="11529" max="11529" width="41" style="142" customWidth="1"/>
    <col min="11530" max="11775" width="9.140625" style="142"/>
    <col min="11776" max="11776" width="67.42578125" style="142" customWidth="1"/>
    <col min="11777" max="11777" width="43.5703125" style="142" customWidth="1"/>
    <col min="11778" max="11778" width="22.7109375" style="142" customWidth="1"/>
    <col min="11779" max="11779" width="21.85546875" style="142" customWidth="1"/>
    <col min="11780" max="11780" width="14.7109375" style="142" customWidth="1"/>
    <col min="11781" max="11781" width="23.85546875" style="142" customWidth="1"/>
    <col min="11782" max="11782" width="17.7109375" style="142" customWidth="1"/>
    <col min="11783" max="11783" width="18.5703125" style="142" customWidth="1"/>
    <col min="11784" max="11784" width="26.28515625" style="142" customWidth="1"/>
    <col min="11785" max="11785" width="41" style="142" customWidth="1"/>
    <col min="11786" max="12031" width="9.140625" style="142"/>
    <col min="12032" max="12032" width="67.42578125" style="142" customWidth="1"/>
    <col min="12033" max="12033" width="43.5703125" style="142" customWidth="1"/>
    <col min="12034" max="12034" width="22.7109375" style="142" customWidth="1"/>
    <col min="12035" max="12035" width="21.85546875" style="142" customWidth="1"/>
    <col min="12036" max="12036" width="14.7109375" style="142" customWidth="1"/>
    <col min="12037" max="12037" width="23.85546875" style="142" customWidth="1"/>
    <col min="12038" max="12038" width="17.7109375" style="142" customWidth="1"/>
    <col min="12039" max="12039" width="18.5703125" style="142" customWidth="1"/>
    <col min="12040" max="12040" width="26.28515625" style="142" customWidth="1"/>
    <col min="12041" max="12041" width="41" style="142" customWidth="1"/>
    <col min="12042" max="12287" width="9.140625" style="142"/>
    <col min="12288" max="12288" width="67.42578125" style="142" customWidth="1"/>
    <col min="12289" max="12289" width="43.5703125" style="142" customWidth="1"/>
    <col min="12290" max="12290" width="22.7109375" style="142" customWidth="1"/>
    <col min="12291" max="12291" width="21.85546875" style="142" customWidth="1"/>
    <col min="12292" max="12292" width="14.7109375" style="142" customWidth="1"/>
    <col min="12293" max="12293" width="23.85546875" style="142" customWidth="1"/>
    <col min="12294" max="12294" width="17.7109375" style="142" customWidth="1"/>
    <col min="12295" max="12295" width="18.5703125" style="142" customWidth="1"/>
    <col min="12296" max="12296" width="26.28515625" style="142" customWidth="1"/>
    <col min="12297" max="12297" width="41" style="142" customWidth="1"/>
    <col min="12298" max="12543" width="9.140625" style="142"/>
    <col min="12544" max="12544" width="67.42578125" style="142" customWidth="1"/>
    <col min="12545" max="12545" width="43.5703125" style="142" customWidth="1"/>
    <col min="12546" max="12546" width="22.7109375" style="142" customWidth="1"/>
    <col min="12547" max="12547" width="21.85546875" style="142" customWidth="1"/>
    <col min="12548" max="12548" width="14.7109375" style="142" customWidth="1"/>
    <col min="12549" max="12549" width="23.85546875" style="142" customWidth="1"/>
    <col min="12550" max="12550" width="17.7109375" style="142" customWidth="1"/>
    <col min="12551" max="12551" width="18.5703125" style="142" customWidth="1"/>
    <col min="12552" max="12552" width="26.28515625" style="142" customWidth="1"/>
    <col min="12553" max="12553" width="41" style="142" customWidth="1"/>
    <col min="12554" max="12799" width="9.140625" style="142"/>
    <col min="12800" max="12800" width="67.42578125" style="142" customWidth="1"/>
    <col min="12801" max="12801" width="43.5703125" style="142" customWidth="1"/>
    <col min="12802" max="12802" width="22.7109375" style="142" customWidth="1"/>
    <col min="12803" max="12803" width="21.85546875" style="142" customWidth="1"/>
    <col min="12804" max="12804" width="14.7109375" style="142" customWidth="1"/>
    <col min="12805" max="12805" width="23.85546875" style="142" customWidth="1"/>
    <col min="12806" max="12806" width="17.7109375" style="142" customWidth="1"/>
    <col min="12807" max="12807" width="18.5703125" style="142" customWidth="1"/>
    <col min="12808" max="12808" width="26.28515625" style="142" customWidth="1"/>
    <col min="12809" max="12809" width="41" style="142" customWidth="1"/>
    <col min="12810" max="13055" width="9.140625" style="142"/>
    <col min="13056" max="13056" width="67.42578125" style="142" customWidth="1"/>
    <col min="13057" max="13057" width="43.5703125" style="142" customWidth="1"/>
    <col min="13058" max="13058" width="22.7109375" style="142" customWidth="1"/>
    <col min="13059" max="13059" width="21.85546875" style="142" customWidth="1"/>
    <col min="13060" max="13060" width="14.7109375" style="142" customWidth="1"/>
    <col min="13061" max="13061" width="23.85546875" style="142" customWidth="1"/>
    <col min="13062" max="13062" width="17.7109375" style="142" customWidth="1"/>
    <col min="13063" max="13063" width="18.5703125" style="142" customWidth="1"/>
    <col min="13064" max="13064" width="26.28515625" style="142" customWidth="1"/>
    <col min="13065" max="13065" width="41" style="142" customWidth="1"/>
    <col min="13066" max="13311" width="9.140625" style="142"/>
    <col min="13312" max="13312" width="67.42578125" style="142" customWidth="1"/>
    <col min="13313" max="13313" width="43.5703125" style="142" customWidth="1"/>
    <col min="13314" max="13314" width="22.7109375" style="142" customWidth="1"/>
    <col min="13315" max="13315" width="21.85546875" style="142" customWidth="1"/>
    <col min="13316" max="13316" width="14.7109375" style="142" customWidth="1"/>
    <col min="13317" max="13317" width="23.85546875" style="142" customWidth="1"/>
    <col min="13318" max="13318" width="17.7109375" style="142" customWidth="1"/>
    <col min="13319" max="13319" width="18.5703125" style="142" customWidth="1"/>
    <col min="13320" max="13320" width="26.28515625" style="142" customWidth="1"/>
    <col min="13321" max="13321" width="41" style="142" customWidth="1"/>
    <col min="13322" max="13567" width="9.140625" style="142"/>
    <col min="13568" max="13568" width="67.42578125" style="142" customWidth="1"/>
    <col min="13569" max="13569" width="43.5703125" style="142" customWidth="1"/>
    <col min="13570" max="13570" width="22.7109375" style="142" customWidth="1"/>
    <col min="13571" max="13571" width="21.85546875" style="142" customWidth="1"/>
    <col min="13572" max="13572" width="14.7109375" style="142" customWidth="1"/>
    <col min="13573" max="13573" width="23.85546875" style="142" customWidth="1"/>
    <col min="13574" max="13574" width="17.7109375" style="142" customWidth="1"/>
    <col min="13575" max="13575" width="18.5703125" style="142" customWidth="1"/>
    <col min="13576" max="13576" width="26.28515625" style="142" customWidth="1"/>
    <col min="13577" max="13577" width="41" style="142" customWidth="1"/>
    <col min="13578" max="13823" width="9.140625" style="142"/>
    <col min="13824" max="13824" width="67.42578125" style="142" customWidth="1"/>
    <col min="13825" max="13825" width="43.5703125" style="142" customWidth="1"/>
    <col min="13826" max="13826" width="22.7109375" style="142" customWidth="1"/>
    <col min="13827" max="13827" width="21.85546875" style="142" customWidth="1"/>
    <col min="13828" max="13828" width="14.7109375" style="142" customWidth="1"/>
    <col min="13829" max="13829" width="23.85546875" style="142" customWidth="1"/>
    <col min="13830" max="13830" width="17.7109375" style="142" customWidth="1"/>
    <col min="13831" max="13831" width="18.5703125" style="142" customWidth="1"/>
    <col min="13832" max="13832" width="26.28515625" style="142" customWidth="1"/>
    <col min="13833" max="13833" width="41" style="142" customWidth="1"/>
    <col min="13834" max="14079" width="9.140625" style="142"/>
    <col min="14080" max="14080" width="67.42578125" style="142" customWidth="1"/>
    <col min="14081" max="14081" width="43.5703125" style="142" customWidth="1"/>
    <col min="14082" max="14082" width="22.7109375" style="142" customWidth="1"/>
    <col min="14083" max="14083" width="21.85546875" style="142" customWidth="1"/>
    <col min="14084" max="14084" width="14.7109375" style="142" customWidth="1"/>
    <col min="14085" max="14085" width="23.85546875" style="142" customWidth="1"/>
    <col min="14086" max="14086" width="17.7109375" style="142" customWidth="1"/>
    <col min="14087" max="14087" width="18.5703125" style="142" customWidth="1"/>
    <col min="14088" max="14088" width="26.28515625" style="142" customWidth="1"/>
    <col min="14089" max="14089" width="41" style="142" customWidth="1"/>
    <col min="14090" max="14335" width="9.140625" style="142"/>
    <col min="14336" max="14336" width="67.42578125" style="142" customWidth="1"/>
    <col min="14337" max="14337" width="43.5703125" style="142" customWidth="1"/>
    <col min="14338" max="14338" width="22.7109375" style="142" customWidth="1"/>
    <col min="14339" max="14339" width="21.85546875" style="142" customWidth="1"/>
    <col min="14340" max="14340" width="14.7109375" style="142" customWidth="1"/>
    <col min="14341" max="14341" width="23.85546875" style="142" customWidth="1"/>
    <col min="14342" max="14342" width="17.7109375" style="142" customWidth="1"/>
    <col min="14343" max="14343" width="18.5703125" style="142" customWidth="1"/>
    <col min="14344" max="14344" width="26.28515625" style="142" customWidth="1"/>
    <col min="14345" max="14345" width="41" style="142" customWidth="1"/>
    <col min="14346" max="14591" width="9.140625" style="142"/>
    <col min="14592" max="14592" width="67.42578125" style="142" customWidth="1"/>
    <col min="14593" max="14593" width="43.5703125" style="142" customWidth="1"/>
    <col min="14594" max="14594" width="22.7109375" style="142" customWidth="1"/>
    <col min="14595" max="14595" width="21.85546875" style="142" customWidth="1"/>
    <col min="14596" max="14596" width="14.7109375" style="142" customWidth="1"/>
    <col min="14597" max="14597" width="23.85546875" style="142" customWidth="1"/>
    <col min="14598" max="14598" width="17.7109375" style="142" customWidth="1"/>
    <col min="14599" max="14599" width="18.5703125" style="142" customWidth="1"/>
    <col min="14600" max="14600" width="26.28515625" style="142" customWidth="1"/>
    <col min="14601" max="14601" width="41" style="142" customWidth="1"/>
    <col min="14602" max="14847" width="9.140625" style="142"/>
    <col min="14848" max="14848" width="67.42578125" style="142" customWidth="1"/>
    <col min="14849" max="14849" width="43.5703125" style="142" customWidth="1"/>
    <col min="14850" max="14850" width="22.7109375" style="142" customWidth="1"/>
    <col min="14851" max="14851" width="21.85546875" style="142" customWidth="1"/>
    <col min="14852" max="14852" width="14.7109375" style="142" customWidth="1"/>
    <col min="14853" max="14853" width="23.85546875" style="142" customWidth="1"/>
    <col min="14854" max="14854" width="17.7109375" style="142" customWidth="1"/>
    <col min="14855" max="14855" width="18.5703125" style="142" customWidth="1"/>
    <col min="14856" max="14856" width="26.28515625" style="142" customWidth="1"/>
    <col min="14857" max="14857" width="41" style="142" customWidth="1"/>
    <col min="14858" max="15103" width="9.140625" style="142"/>
    <col min="15104" max="15104" width="67.42578125" style="142" customWidth="1"/>
    <col min="15105" max="15105" width="43.5703125" style="142" customWidth="1"/>
    <col min="15106" max="15106" width="22.7109375" style="142" customWidth="1"/>
    <col min="15107" max="15107" width="21.85546875" style="142" customWidth="1"/>
    <col min="15108" max="15108" width="14.7109375" style="142" customWidth="1"/>
    <col min="15109" max="15109" width="23.85546875" style="142" customWidth="1"/>
    <col min="15110" max="15110" width="17.7109375" style="142" customWidth="1"/>
    <col min="15111" max="15111" width="18.5703125" style="142" customWidth="1"/>
    <col min="15112" max="15112" width="26.28515625" style="142" customWidth="1"/>
    <col min="15113" max="15113" width="41" style="142" customWidth="1"/>
    <col min="15114" max="15359" width="9.140625" style="142"/>
    <col min="15360" max="15360" width="67.42578125" style="142" customWidth="1"/>
    <col min="15361" max="15361" width="43.5703125" style="142" customWidth="1"/>
    <col min="15362" max="15362" width="22.7109375" style="142" customWidth="1"/>
    <col min="15363" max="15363" width="21.85546875" style="142" customWidth="1"/>
    <col min="15364" max="15364" width="14.7109375" style="142" customWidth="1"/>
    <col min="15365" max="15365" width="23.85546875" style="142" customWidth="1"/>
    <col min="15366" max="15366" width="17.7109375" style="142" customWidth="1"/>
    <col min="15367" max="15367" width="18.5703125" style="142" customWidth="1"/>
    <col min="15368" max="15368" width="26.28515625" style="142" customWidth="1"/>
    <col min="15369" max="15369" width="41" style="142" customWidth="1"/>
    <col min="15370" max="15615" width="9.140625" style="142"/>
    <col min="15616" max="15616" width="67.42578125" style="142" customWidth="1"/>
    <col min="15617" max="15617" width="43.5703125" style="142" customWidth="1"/>
    <col min="15618" max="15618" width="22.7109375" style="142" customWidth="1"/>
    <col min="15619" max="15619" width="21.85546875" style="142" customWidth="1"/>
    <col min="15620" max="15620" width="14.7109375" style="142" customWidth="1"/>
    <col min="15621" max="15621" width="23.85546875" style="142" customWidth="1"/>
    <col min="15622" max="15622" width="17.7109375" style="142" customWidth="1"/>
    <col min="15623" max="15623" width="18.5703125" style="142" customWidth="1"/>
    <col min="15624" max="15624" width="26.28515625" style="142" customWidth="1"/>
    <col min="15625" max="15625" width="41" style="142" customWidth="1"/>
    <col min="15626" max="15871" width="9.140625" style="142"/>
    <col min="15872" max="15872" width="67.42578125" style="142" customWidth="1"/>
    <col min="15873" max="15873" width="43.5703125" style="142" customWidth="1"/>
    <col min="15874" max="15874" width="22.7109375" style="142" customWidth="1"/>
    <col min="15875" max="15875" width="21.85546875" style="142" customWidth="1"/>
    <col min="15876" max="15876" width="14.7109375" style="142" customWidth="1"/>
    <col min="15877" max="15877" width="23.85546875" style="142" customWidth="1"/>
    <col min="15878" max="15878" width="17.7109375" style="142" customWidth="1"/>
    <col min="15879" max="15879" width="18.5703125" style="142" customWidth="1"/>
    <col min="15880" max="15880" width="26.28515625" style="142" customWidth="1"/>
    <col min="15881" max="15881" width="41" style="142" customWidth="1"/>
    <col min="15882" max="16127" width="9.140625" style="142"/>
    <col min="16128" max="16128" width="67.42578125" style="142" customWidth="1"/>
    <col min="16129" max="16129" width="43.5703125" style="142" customWidth="1"/>
    <col min="16130" max="16130" width="22.7109375" style="142" customWidth="1"/>
    <col min="16131" max="16131" width="21.85546875" style="142" customWidth="1"/>
    <col min="16132" max="16132" width="14.7109375" style="142" customWidth="1"/>
    <col min="16133" max="16133" width="23.85546875" style="142" customWidth="1"/>
    <col min="16134" max="16134" width="17.7109375" style="142" customWidth="1"/>
    <col min="16135" max="16135" width="18.5703125" style="142" customWidth="1"/>
    <col min="16136" max="16136" width="26.28515625" style="142" customWidth="1"/>
    <col min="16137" max="16137" width="41" style="142" customWidth="1"/>
    <col min="16138" max="16384" width="9.140625" style="142"/>
  </cols>
  <sheetData>
    <row r="1" spans="1:9" x14ac:dyDescent="0.2">
      <c r="A1" s="141" t="s">
        <v>384</v>
      </c>
      <c r="I1" s="141"/>
    </row>
    <row r="2" spans="1:9" x14ac:dyDescent="0.2">
      <c r="A2" s="143"/>
      <c r="B2" s="143"/>
      <c r="C2" s="143"/>
      <c r="D2" s="144"/>
      <c r="E2" s="143"/>
      <c r="F2" s="143"/>
      <c r="G2" s="144"/>
      <c r="H2" s="143"/>
      <c r="I2" s="145"/>
    </row>
    <row r="3" spans="1:9" x14ac:dyDescent="0.2">
      <c r="A3" s="310" t="s">
        <v>403</v>
      </c>
      <c r="B3" s="310"/>
      <c r="C3" s="310"/>
      <c r="D3" s="310"/>
      <c r="E3" s="310"/>
      <c r="F3" s="310"/>
      <c r="G3" s="310"/>
      <c r="H3" s="310"/>
      <c r="I3" s="310"/>
    </row>
    <row r="4" spans="1:9" x14ac:dyDescent="0.2">
      <c r="A4" s="144" t="s">
        <v>404</v>
      </c>
      <c r="B4" s="144"/>
      <c r="C4" s="143"/>
      <c r="D4" s="144"/>
      <c r="E4" s="143"/>
      <c r="F4" s="143"/>
      <c r="G4" s="144"/>
      <c r="H4" s="143"/>
      <c r="I4" s="143"/>
    </row>
    <row r="5" spans="1:9" x14ac:dyDescent="0.2">
      <c r="A5" s="144" t="s">
        <v>428</v>
      </c>
      <c r="B5" s="144"/>
      <c r="C5" s="143"/>
      <c r="D5" s="144"/>
      <c r="E5" s="143"/>
      <c r="F5" s="143"/>
      <c r="G5" s="144"/>
      <c r="H5" s="143"/>
      <c r="I5" s="143"/>
    </row>
    <row r="6" spans="1:9" x14ac:dyDescent="0.2">
      <c r="A6" s="144" t="s">
        <v>405</v>
      </c>
      <c r="B6" s="144"/>
      <c r="C6" s="143"/>
      <c r="D6" s="144"/>
      <c r="E6" s="143"/>
      <c r="F6" s="143"/>
      <c r="G6" s="144"/>
      <c r="H6" s="143"/>
      <c r="I6" s="144" t="s">
        <v>406</v>
      </c>
    </row>
    <row r="7" spans="1:9" x14ac:dyDescent="0.2">
      <c r="A7" s="311" t="s">
        <v>407</v>
      </c>
      <c r="B7" s="313" t="s">
        <v>2</v>
      </c>
      <c r="C7" s="314" t="s">
        <v>408</v>
      </c>
      <c r="D7" s="314"/>
      <c r="E7" s="314"/>
      <c r="F7" s="314" t="s">
        <v>409</v>
      </c>
      <c r="G7" s="314"/>
      <c r="H7" s="314"/>
      <c r="I7" s="315" t="s">
        <v>439</v>
      </c>
    </row>
    <row r="8" spans="1:9" ht="23.25" customHeight="1" x14ac:dyDescent="0.2">
      <c r="A8" s="312"/>
      <c r="B8" s="313"/>
      <c r="C8" s="24" t="s">
        <v>410</v>
      </c>
      <c r="D8" s="24" t="s">
        <v>470</v>
      </c>
      <c r="E8" s="24" t="s">
        <v>471</v>
      </c>
      <c r="F8" s="24" t="s">
        <v>410</v>
      </c>
      <c r="G8" s="217" t="s">
        <v>470</v>
      </c>
      <c r="H8" s="217" t="s">
        <v>471</v>
      </c>
      <c r="I8" s="315"/>
    </row>
    <row r="9" spans="1:9" x14ac:dyDescent="0.2">
      <c r="A9" s="25">
        <v>1</v>
      </c>
      <c r="B9" s="25"/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</row>
    <row r="10" spans="1:9" x14ac:dyDescent="0.2">
      <c r="A10" s="149" t="s">
        <v>65</v>
      </c>
      <c r="B10" s="149" t="s">
        <v>66</v>
      </c>
      <c r="C10" s="57">
        <v>22</v>
      </c>
      <c r="D10" s="146">
        <v>7524.7</v>
      </c>
      <c r="E10" s="147">
        <v>2586.5</v>
      </c>
      <c r="F10" s="26">
        <v>0</v>
      </c>
      <c r="G10" s="146"/>
      <c r="H10" s="147">
        <v>0</v>
      </c>
      <c r="I10" s="147">
        <v>2586.5</v>
      </c>
    </row>
    <row r="11" spans="1:9" x14ac:dyDescent="0.2">
      <c r="A11" s="149" t="s">
        <v>67</v>
      </c>
      <c r="B11" s="149" t="s">
        <v>68</v>
      </c>
      <c r="C11" s="55">
        <v>22</v>
      </c>
      <c r="D11" s="26"/>
      <c r="E11" s="147">
        <v>2586.5</v>
      </c>
      <c r="F11" s="26">
        <v>0</v>
      </c>
      <c r="G11" s="26"/>
      <c r="H11" s="147">
        <v>0</v>
      </c>
      <c r="I11" s="147">
        <v>2586.5</v>
      </c>
    </row>
    <row r="12" spans="1:9" x14ac:dyDescent="0.2">
      <c r="A12" s="149" t="s">
        <v>69</v>
      </c>
      <c r="B12" s="149" t="s">
        <v>70</v>
      </c>
      <c r="C12" s="57">
        <v>32.4</v>
      </c>
      <c r="D12" s="146">
        <v>7524.7</v>
      </c>
      <c r="E12" s="147">
        <v>3809.1</v>
      </c>
      <c r="F12" s="26">
        <v>0</v>
      </c>
      <c r="G12" s="26"/>
      <c r="H12" s="147">
        <v>0</v>
      </c>
      <c r="I12" s="147">
        <v>3809.1</v>
      </c>
    </row>
    <row r="13" spans="1:9" x14ac:dyDescent="0.2">
      <c r="A13" s="149" t="s">
        <v>67</v>
      </c>
      <c r="B13" s="149" t="s">
        <v>71</v>
      </c>
      <c r="C13" s="55">
        <v>32.4</v>
      </c>
      <c r="D13" s="146"/>
      <c r="E13" s="147">
        <v>3809.1</v>
      </c>
      <c r="F13" s="26">
        <v>0</v>
      </c>
      <c r="G13" s="146"/>
      <c r="H13" s="147">
        <v>0</v>
      </c>
      <c r="I13" s="147">
        <v>3809.1</v>
      </c>
    </row>
    <row r="14" spans="1:9" x14ac:dyDescent="0.2">
      <c r="A14" s="149" t="s">
        <v>72</v>
      </c>
      <c r="B14" s="150" t="s">
        <v>73</v>
      </c>
      <c r="C14" s="57">
        <v>39</v>
      </c>
      <c r="D14" s="146">
        <v>7524.7</v>
      </c>
      <c r="E14" s="147">
        <v>4585.1000000000004</v>
      </c>
      <c r="F14" s="26">
        <v>0</v>
      </c>
      <c r="G14" s="26"/>
      <c r="H14" s="147">
        <v>0</v>
      </c>
      <c r="I14" s="147">
        <v>4585.1000000000004</v>
      </c>
    </row>
    <row r="15" spans="1:9" x14ac:dyDescent="0.2">
      <c r="A15" s="149" t="s">
        <v>67</v>
      </c>
      <c r="B15" s="150" t="s">
        <v>74</v>
      </c>
      <c r="C15" s="55">
        <v>39</v>
      </c>
      <c r="D15" s="26"/>
      <c r="E15" s="147">
        <v>4585.1000000000004</v>
      </c>
      <c r="F15" s="26">
        <v>0</v>
      </c>
      <c r="G15" s="26"/>
      <c r="H15" s="147">
        <v>0</v>
      </c>
      <c r="I15" s="147">
        <v>4585.1000000000004</v>
      </c>
    </row>
    <row r="16" spans="1:9" x14ac:dyDescent="0.2">
      <c r="A16" s="149" t="s">
        <v>75</v>
      </c>
      <c r="B16" s="150" t="s">
        <v>76</v>
      </c>
      <c r="C16" s="57">
        <v>40</v>
      </c>
      <c r="D16" s="146">
        <v>7524.7</v>
      </c>
      <c r="E16" s="147">
        <v>4702.6000000000004</v>
      </c>
      <c r="F16" s="26">
        <v>0</v>
      </c>
      <c r="G16" s="146"/>
      <c r="H16" s="147">
        <v>0</v>
      </c>
      <c r="I16" s="147">
        <v>4702.6000000000004</v>
      </c>
    </row>
    <row r="17" spans="1:9" ht="22.5" x14ac:dyDescent="0.2">
      <c r="A17" s="149" t="s">
        <v>67</v>
      </c>
      <c r="B17" s="150" t="s">
        <v>77</v>
      </c>
      <c r="C17" s="55">
        <v>40</v>
      </c>
      <c r="D17" s="26"/>
      <c r="E17" s="147">
        <v>4702.6000000000004</v>
      </c>
      <c r="F17" s="26">
        <v>0</v>
      </c>
      <c r="G17" s="26"/>
      <c r="H17" s="147">
        <v>0</v>
      </c>
      <c r="I17" s="147">
        <v>4702.6000000000004</v>
      </c>
    </row>
    <row r="18" spans="1:9" x14ac:dyDescent="0.2">
      <c r="A18" s="149" t="s">
        <v>78</v>
      </c>
      <c r="B18" s="150" t="s">
        <v>79</v>
      </c>
      <c r="C18" s="57">
        <v>34</v>
      </c>
      <c r="D18" s="146">
        <v>7524.7</v>
      </c>
      <c r="E18" s="147">
        <v>3997.2</v>
      </c>
      <c r="F18" s="26">
        <v>0</v>
      </c>
      <c r="G18" s="26"/>
      <c r="H18" s="147">
        <v>0</v>
      </c>
      <c r="I18" s="147">
        <v>3997.2</v>
      </c>
    </row>
    <row r="19" spans="1:9" x14ac:dyDescent="0.2">
      <c r="A19" s="149" t="s">
        <v>80</v>
      </c>
      <c r="B19" s="150" t="s">
        <v>79</v>
      </c>
      <c r="C19" s="57">
        <v>36.700000000000003</v>
      </c>
      <c r="D19" s="146">
        <v>7524.7</v>
      </c>
      <c r="E19" s="147">
        <v>4314.7</v>
      </c>
      <c r="F19" s="26">
        <v>0</v>
      </c>
      <c r="G19" s="146"/>
      <c r="H19" s="147">
        <v>0</v>
      </c>
      <c r="I19" s="147">
        <v>4314.7</v>
      </c>
    </row>
    <row r="20" spans="1:9" x14ac:dyDescent="0.2">
      <c r="A20" s="149" t="s">
        <v>67</v>
      </c>
      <c r="B20" s="150" t="s">
        <v>81</v>
      </c>
      <c r="C20" s="55">
        <v>70.7</v>
      </c>
      <c r="D20" s="26"/>
      <c r="E20" s="147">
        <v>8311.9</v>
      </c>
      <c r="F20" s="26">
        <v>0</v>
      </c>
      <c r="G20" s="26"/>
      <c r="H20" s="147">
        <v>0</v>
      </c>
      <c r="I20" s="147">
        <v>8311.9</v>
      </c>
    </row>
    <row r="21" spans="1:9" x14ac:dyDescent="0.2">
      <c r="A21" s="151" t="s">
        <v>82</v>
      </c>
      <c r="B21" s="152" t="s">
        <v>83</v>
      </c>
      <c r="C21" s="57">
        <v>36</v>
      </c>
      <c r="D21" s="146">
        <v>7524.7</v>
      </c>
      <c r="E21" s="147">
        <v>4232.3999999999996</v>
      </c>
      <c r="F21" s="26">
        <v>2</v>
      </c>
      <c r="G21" s="146" t="s">
        <v>509</v>
      </c>
      <c r="H21" s="147">
        <v>187.8</v>
      </c>
      <c r="I21" s="147">
        <v>4420.2</v>
      </c>
    </row>
    <row r="22" spans="1:9" x14ac:dyDescent="0.2">
      <c r="A22" s="151" t="s">
        <v>67</v>
      </c>
      <c r="B22" s="152" t="s">
        <v>84</v>
      </c>
      <c r="C22" s="55">
        <v>36</v>
      </c>
      <c r="D22" s="26"/>
      <c r="E22" s="147">
        <v>4232.3999999999996</v>
      </c>
      <c r="F22" s="26">
        <v>2</v>
      </c>
      <c r="G22" s="26"/>
      <c r="H22" s="147">
        <v>187.8</v>
      </c>
      <c r="I22" s="147">
        <v>4420.2</v>
      </c>
    </row>
    <row r="23" spans="1:9" x14ac:dyDescent="0.2">
      <c r="A23" s="149" t="s">
        <v>85</v>
      </c>
      <c r="B23" s="150" t="s">
        <v>86</v>
      </c>
      <c r="C23" s="57">
        <v>40.1</v>
      </c>
      <c r="D23" s="146">
        <v>7524.7</v>
      </c>
      <c r="E23" s="147">
        <v>4714.3999999999996</v>
      </c>
      <c r="F23" s="26">
        <v>0</v>
      </c>
      <c r="G23" s="146"/>
      <c r="H23" s="147">
        <v>0</v>
      </c>
      <c r="I23" s="147">
        <v>4714.3999999999996</v>
      </c>
    </row>
    <row r="24" spans="1:9" x14ac:dyDescent="0.2">
      <c r="A24" s="149" t="s">
        <v>67</v>
      </c>
      <c r="B24" s="150" t="s">
        <v>87</v>
      </c>
      <c r="C24" s="55">
        <v>40.1</v>
      </c>
      <c r="D24" s="26"/>
      <c r="E24" s="147">
        <v>4714.3999999999996</v>
      </c>
      <c r="F24" s="26">
        <v>0</v>
      </c>
      <c r="G24" s="26"/>
      <c r="H24" s="147">
        <v>0</v>
      </c>
      <c r="I24" s="147">
        <v>4714.3999999999996</v>
      </c>
    </row>
    <row r="25" spans="1:9" x14ac:dyDescent="0.2">
      <c r="A25" s="149" t="s">
        <v>88</v>
      </c>
      <c r="B25" s="150" t="s">
        <v>89</v>
      </c>
      <c r="C25" s="57">
        <v>50</v>
      </c>
      <c r="D25" s="146">
        <v>7524.7</v>
      </c>
      <c r="E25" s="147">
        <v>5878.3</v>
      </c>
      <c r="F25" s="26">
        <v>0</v>
      </c>
      <c r="G25" s="26"/>
      <c r="H25" s="147">
        <v>0</v>
      </c>
      <c r="I25" s="147">
        <v>5878.3</v>
      </c>
    </row>
    <row r="26" spans="1:9" x14ac:dyDescent="0.2">
      <c r="A26" s="149" t="s">
        <v>67</v>
      </c>
      <c r="B26" s="150" t="s">
        <v>90</v>
      </c>
      <c r="C26" s="55">
        <v>50</v>
      </c>
      <c r="D26" s="146"/>
      <c r="E26" s="147">
        <v>5878.3</v>
      </c>
      <c r="F26" s="26">
        <v>0</v>
      </c>
      <c r="G26" s="146"/>
      <c r="H26" s="147">
        <v>0</v>
      </c>
      <c r="I26" s="147">
        <v>5878.3</v>
      </c>
    </row>
    <row r="27" spans="1:9" x14ac:dyDescent="0.2">
      <c r="A27" s="149" t="s">
        <v>91</v>
      </c>
      <c r="B27" s="150" t="s">
        <v>92</v>
      </c>
      <c r="C27" s="57">
        <v>15.1</v>
      </c>
      <c r="D27" s="146">
        <v>7524.7</v>
      </c>
      <c r="E27" s="147">
        <v>1775.2</v>
      </c>
      <c r="F27" s="26">
        <v>0</v>
      </c>
      <c r="G27" s="26"/>
      <c r="H27" s="147">
        <v>0</v>
      </c>
      <c r="I27" s="147">
        <v>1775.2</v>
      </c>
    </row>
    <row r="28" spans="1:9" x14ac:dyDescent="0.2">
      <c r="A28" s="149" t="s">
        <v>67</v>
      </c>
      <c r="B28" s="150" t="s">
        <v>93</v>
      </c>
      <c r="C28" s="55">
        <v>15.1</v>
      </c>
      <c r="D28" s="26"/>
      <c r="E28" s="147">
        <v>1775.2</v>
      </c>
      <c r="F28" s="26">
        <v>0</v>
      </c>
      <c r="G28" s="26"/>
      <c r="H28" s="147">
        <v>0</v>
      </c>
      <c r="I28" s="147">
        <v>1775.2</v>
      </c>
    </row>
    <row r="29" spans="1:9" x14ac:dyDescent="0.2">
      <c r="A29" s="149" t="s">
        <v>94</v>
      </c>
      <c r="B29" s="150" t="s">
        <v>383</v>
      </c>
      <c r="C29" s="57">
        <v>38</v>
      </c>
      <c r="D29" s="146">
        <v>7524.7</v>
      </c>
      <c r="E29" s="147">
        <v>4467.5</v>
      </c>
      <c r="F29" s="26">
        <v>0</v>
      </c>
      <c r="G29" s="146"/>
      <c r="H29" s="147">
        <v>0</v>
      </c>
      <c r="I29" s="147">
        <v>4467.5</v>
      </c>
    </row>
    <row r="30" spans="1:9" ht="22.5" x14ac:dyDescent="0.2">
      <c r="A30" s="149" t="s">
        <v>67</v>
      </c>
      <c r="B30" s="150" t="s">
        <v>95</v>
      </c>
      <c r="C30" s="55">
        <v>38</v>
      </c>
      <c r="D30" s="26"/>
      <c r="E30" s="147">
        <v>4467.5</v>
      </c>
      <c r="F30" s="26">
        <v>0</v>
      </c>
      <c r="G30" s="26"/>
      <c r="H30" s="147">
        <v>0</v>
      </c>
      <c r="I30" s="147">
        <v>4467.5</v>
      </c>
    </row>
    <row r="31" spans="1:9" x14ac:dyDescent="0.2">
      <c r="A31" s="149" t="s">
        <v>96</v>
      </c>
      <c r="B31" s="150" t="s">
        <v>97</v>
      </c>
      <c r="C31" s="57">
        <v>47</v>
      </c>
      <c r="D31" s="146">
        <v>7524.7</v>
      </c>
      <c r="E31" s="147">
        <v>5525.6</v>
      </c>
      <c r="F31" s="26">
        <v>3</v>
      </c>
      <c r="G31" s="146" t="s">
        <v>509</v>
      </c>
      <c r="H31" s="147">
        <v>281.7</v>
      </c>
      <c r="I31" s="147">
        <v>5807.3</v>
      </c>
    </row>
    <row r="32" spans="1:9" x14ac:dyDescent="0.2">
      <c r="A32" s="149" t="s">
        <v>98</v>
      </c>
      <c r="B32" s="150" t="s">
        <v>97</v>
      </c>
      <c r="C32" s="57">
        <v>27</v>
      </c>
      <c r="D32" s="146">
        <v>7524.7</v>
      </c>
      <c r="E32" s="147">
        <v>3174.3</v>
      </c>
      <c r="F32" s="26">
        <v>0</v>
      </c>
      <c r="G32" s="146"/>
      <c r="H32" s="147">
        <v>0</v>
      </c>
      <c r="I32" s="147">
        <v>3174.3</v>
      </c>
    </row>
    <row r="33" spans="1:9" x14ac:dyDescent="0.2">
      <c r="A33" s="149" t="s">
        <v>67</v>
      </c>
      <c r="B33" s="150" t="s">
        <v>99</v>
      </c>
      <c r="C33" s="55">
        <v>74</v>
      </c>
      <c r="D33" s="26"/>
      <c r="E33" s="147">
        <v>8699.9000000000015</v>
      </c>
      <c r="F33" s="26">
        <v>3</v>
      </c>
      <c r="G33" s="26"/>
      <c r="H33" s="147">
        <v>281.7</v>
      </c>
      <c r="I33" s="147">
        <v>8981.6000000000022</v>
      </c>
    </row>
    <row r="34" spans="1:9" x14ac:dyDescent="0.2">
      <c r="A34" s="149" t="s">
        <v>100</v>
      </c>
      <c r="B34" s="150" t="s">
        <v>101</v>
      </c>
      <c r="C34" s="57">
        <v>33.200000000000003</v>
      </c>
      <c r="D34" s="146">
        <v>7524.7</v>
      </c>
      <c r="E34" s="147">
        <v>3903.2</v>
      </c>
      <c r="F34" s="26">
        <v>0</v>
      </c>
      <c r="G34" s="26"/>
      <c r="H34" s="147">
        <v>0</v>
      </c>
      <c r="I34" s="147">
        <v>3903.2</v>
      </c>
    </row>
    <row r="35" spans="1:9" x14ac:dyDescent="0.2">
      <c r="A35" s="149" t="s">
        <v>102</v>
      </c>
      <c r="B35" s="150" t="s">
        <v>101</v>
      </c>
      <c r="C35" s="57">
        <v>31.5</v>
      </c>
      <c r="D35" s="146">
        <v>7524.7</v>
      </c>
      <c r="E35" s="147">
        <v>3703.3</v>
      </c>
      <c r="F35" s="26">
        <v>0</v>
      </c>
      <c r="G35" s="146"/>
      <c r="H35" s="147">
        <v>0</v>
      </c>
      <c r="I35" s="147">
        <v>3703.3</v>
      </c>
    </row>
    <row r="36" spans="1:9" x14ac:dyDescent="0.2">
      <c r="A36" s="149" t="s">
        <v>103</v>
      </c>
      <c r="B36" s="150" t="s">
        <v>101</v>
      </c>
      <c r="C36" s="57">
        <v>73.699999999999989</v>
      </c>
      <c r="D36" s="146">
        <v>7524.7</v>
      </c>
      <c r="E36" s="147">
        <v>8664.6</v>
      </c>
      <c r="F36" s="26">
        <v>8.5</v>
      </c>
      <c r="G36" s="146" t="s">
        <v>509</v>
      </c>
      <c r="H36" s="147">
        <v>798.2</v>
      </c>
      <c r="I36" s="147">
        <v>9462.8000000000011</v>
      </c>
    </row>
    <row r="37" spans="1:9" x14ac:dyDescent="0.2">
      <c r="A37" s="149" t="s">
        <v>104</v>
      </c>
      <c r="B37" s="150" t="s">
        <v>101</v>
      </c>
      <c r="C37" s="57">
        <v>0</v>
      </c>
      <c r="D37" s="146">
        <v>7524.7</v>
      </c>
      <c r="E37" s="147">
        <v>0</v>
      </c>
      <c r="F37" s="26">
        <v>0</v>
      </c>
      <c r="G37" s="26"/>
      <c r="H37" s="147">
        <v>0</v>
      </c>
      <c r="I37" s="147">
        <v>0</v>
      </c>
    </row>
    <row r="38" spans="1:9" x14ac:dyDescent="0.2">
      <c r="A38" s="149" t="s">
        <v>105</v>
      </c>
      <c r="B38" s="150" t="s">
        <v>101</v>
      </c>
      <c r="C38" s="57">
        <v>31</v>
      </c>
      <c r="D38" s="146">
        <v>7524.7</v>
      </c>
      <c r="E38" s="147">
        <v>3644.5</v>
      </c>
      <c r="F38" s="26">
        <v>0</v>
      </c>
      <c r="G38" s="146"/>
      <c r="H38" s="147">
        <v>0</v>
      </c>
      <c r="I38" s="147">
        <v>3644.5</v>
      </c>
    </row>
    <row r="39" spans="1:9" x14ac:dyDescent="0.2">
      <c r="A39" s="149" t="s">
        <v>106</v>
      </c>
      <c r="B39" s="150" t="s">
        <v>101</v>
      </c>
      <c r="C39" s="57">
        <v>31</v>
      </c>
      <c r="D39" s="146">
        <v>7524.7</v>
      </c>
      <c r="E39" s="147">
        <v>3644.5</v>
      </c>
      <c r="F39" s="26">
        <v>0</v>
      </c>
      <c r="G39" s="26"/>
      <c r="H39" s="147">
        <v>0</v>
      </c>
      <c r="I39" s="147">
        <v>3644.5</v>
      </c>
    </row>
    <row r="40" spans="1:9" x14ac:dyDescent="0.2">
      <c r="A40" s="149" t="s">
        <v>107</v>
      </c>
      <c r="B40" s="150" t="s">
        <v>101</v>
      </c>
      <c r="C40" s="57">
        <v>30</v>
      </c>
      <c r="D40" s="146">
        <v>7524.7</v>
      </c>
      <c r="E40" s="147">
        <v>3527</v>
      </c>
      <c r="F40" s="26">
        <v>0</v>
      </c>
      <c r="G40" s="26"/>
      <c r="H40" s="147">
        <v>0</v>
      </c>
      <c r="I40" s="147">
        <v>3527</v>
      </c>
    </row>
    <row r="41" spans="1:9" x14ac:dyDescent="0.2">
      <c r="A41" s="149" t="s">
        <v>108</v>
      </c>
      <c r="B41" s="150" t="s">
        <v>101</v>
      </c>
      <c r="C41" s="57">
        <v>58</v>
      </c>
      <c r="D41" s="146">
        <v>7524.7</v>
      </c>
      <c r="E41" s="147">
        <v>6818.8</v>
      </c>
      <c r="F41" s="26">
        <v>0</v>
      </c>
      <c r="G41" s="26"/>
      <c r="H41" s="147">
        <v>0</v>
      </c>
      <c r="I41" s="147">
        <v>6818.8</v>
      </c>
    </row>
    <row r="42" spans="1:9" x14ac:dyDescent="0.2">
      <c r="A42" s="149" t="s">
        <v>109</v>
      </c>
      <c r="B42" s="150" t="s">
        <v>101</v>
      </c>
      <c r="C42" s="57">
        <v>46</v>
      </c>
      <c r="D42" s="146">
        <v>7524.7</v>
      </c>
      <c r="E42" s="147">
        <v>5408</v>
      </c>
      <c r="F42" s="26">
        <v>0</v>
      </c>
      <c r="G42" s="146"/>
      <c r="H42" s="147">
        <v>0</v>
      </c>
      <c r="I42" s="147">
        <v>5408</v>
      </c>
    </row>
    <row r="43" spans="1:9" x14ac:dyDescent="0.2">
      <c r="A43" s="149" t="s">
        <v>110</v>
      </c>
      <c r="B43" s="150" t="s">
        <v>101</v>
      </c>
      <c r="C43" s="57">
        <v>49</v>
      </c>
      <c r="D43" s="146">
        <v>7524.7</v>
      </c>
      <c r="E43" s="147">
        <v>5760.7</v>
      </c>
      <c r="F43" s="26">
        <v>0</v>
      </c>
      <c r="G43" s="26"/>
      <c r="H43" s="147">
        <v>0</v>
      </c>
      <c r="I43" s="147">
        <v>5760.7</v>
      </c>
    </row>
    <row r="44" spans="1:9" x14ac:dyDescent="0.2">
      <c r="A44" s="149" t="s">
        <v>111</v>
      </c>
      <c r="B44" s="150" t="s">
        <v>101</v>
      </c>
      <c r="C44" s="57">
        <v>0</v>
      </c>
      <c r="D44" s="146">
        <v>7524.7</v>
      </c>
      <c r="E44" s="147">
        <v>0</v>
      </c>
      <c r="F44" s="26">
        <v>0</v>
      </c>
      <c r="G44" s="26"/>
      <c r="H44" s="147">
        <v>0</v>
      </c>
      <c r="I44" s="147">
        <v>0</v>
      </c>
    </row>
    <row r="45" spans="1:9" x14ac:dyDescent="0.2">
      <c r="A45" s="149" t="s">
        <v>112</v>
      </c>
      <c r="B45" s="150" t="s">
        <v>101</v>
      </c>
      <c r="C45" s="57">
        <v>45.7</v>
      </c>
      <c r="D45" s="146">
        <v>7524.7</v>
      </c>
      <c r="E45" s="147">
        <v>5372.8</v>
      </c>
      <c r="F45" s="26">
        <v>0</v>
      </c>
      <c r="G45" s="146"/>
      <c r="H45" s="147">
        <v>0</v>
      </c>
      <c r="I45" s="147">
        <v>5372.8</v>
      </c>
    </row>
    <row r="46" spans="1:9" x14ac:dyDescent="0.2">
      <c r="A46" s="149" t="s">
        <v>113</v>
      </c>
      <c r="B46" s="150" t="s">
        <v>101</v>
      </c>
      <c r="C46" s="57">
        <v>39</v>
      </c>
      <c r="D46" s="146">
        <v>7524.7</v>
      </c>
      <c r="E46" s="147">
        <v>4585.1000000000004</v>
      </c>
      <c r="F46" s="26">
        <v>0</v>
      </c>
      <c r="G46" s="26"/>
      <c r="H46" s="147">
        <v>0</v>
      </c>
      <c r="I46" s="147">
        <v>4585.1000000000004</v>
      </c>
    </row>
    <row r="47" spans="1:9" x14ac:dyDescent="0.2">
      <c r="A47" s="149" t="s">
        <v>114</v>
      </c>
      <c r="B47" s="150" t="s">
        <v>101</v>
      </c>
      <c r="C47" s="57">
        <v>30</v>
      </c>
      <c r="D47" s="146">
        <v>7524.7</v>
      </c>
      <c r="E47" s="147">
        <v>3527</v>
      </c>
      <c r="F47" s="26">
        <v>0</v>
      </c>
      <c r="G47" s="26"/>
      <c r="H47" s="147">
        <v>0</v>
      </c>
      <c r="I47" s="147">
        <v>3527</v>
      </c>
    </row>
    <row r="48" spans="1:9" x14ac:dyDescent="0.2">
      <c r="A48" s="149" t="s">
        <v>115</v>
      </c>
      <c r="B48" s="150" t="s">
        <v>101</v>
      </c>
      <c r="C48" s="57">
        <v>22</v>
      </c>
      <c r="D48" s="146">
        <v>7524.7</v>
      </c>
      <c r="E48" s="147">
        <v>2586.5</v>
      </c>
      <c r="F48" s="26">
        <v>0</v>
      </c>
      <c r="G48" s="26"/>
      <c r="H48" s="147">
        <v>0</v>
      </c>
      <c r="I48" s="147">
        <v>2586.5</v>
      </c>
    </row>
    <row r="49" spans="1:9" x14ac:dyDescent="0.2">
      <c r="A49" s="149" t="s">
        <v>116</v>
      </c>
      <c r="B49" s="150" t="s">
        <v>101</v>
      </c>
      <c r="C49" s="57">
        <v>13.9</v>
      </c>
      <c r="D49" s="146">
        <v>7524.7</v>
      </c>
      <c r="E49" s="147">
        <v>1634.2</v>
      </c>
      <c r="F49" s="146">
        <v>34</v>
      </c>
      <c r="G49" s="146" t="s">
        <v>509</v>
      </c>
      <c r="H49" s="147">
        <v>3192.7</v>
      </c>
      <c r="I49" s="147">
        <v>4826.8999999999996</v>
      </c>
    </row>
    <row r="50" spans="1:9" ht="22.5" x14ac:dyDescent="0.2">
      <c r="A50" s="149" t="s">
        <v>67</v>
      </c>
      <c r="B50" s="150" t="s">
        <v>117</v>
      </c>
      <c r="C50" s="55">
        <v>533.99999999999989</v>
      </c>
      <c r="D50" s="146"/>
      <c r="E50" s="220">
        <v>62780.2</v>
      </c>
      <c r="F50" s="55">
        <v>42.5</v>
      </c>
      <c r="G50" s="55">
        <v>0</v>
      </c>
      <c r="H50" s="55">
        <v>3990.8999999999996</v>
      </c>
      <c r="I50" s="147">
        <v>66771.100000000006</v>
      </c>
    </row>
    <row r="51" spans="1:9" x14ac:dyDescent="0.2">
      <c r="A51" s="153" t="s">
        <v>118</v>
      </c>
      <c r="B51" s="154" t="s">
        <v>119</v>
      </c>
      <c r="C51" s="47">
        <v>991.3</v>
      </c>
      <c r="D51" s="47"/>
      <c r="E51" s="221">
        <v>116543.1</v>
      </c>
      <c r="F51" s="47">
        <v>47.5</v>
      </c>
      <c r="G51" s="47">
        <v>0</v>
      </c>
      <c r="H51" s="47">
        <v>4460.3999999999996</v>
      </c>
      <c r="I51" s="221">
        <v>121003.50000000001</v>
      </c>
    </row>
    <row r="52" spans="1:9" ht="24.95" customHeight="1" x14ac:dyDescent="0.2">
      <c r="A52" s="158"/>
      <c r="B52" s="159"/>
      <c r="C52" s="155"/>
      <c r="D52" s="155"/>
      <c r="E52" s="155"/>
      <c r="F52" s="155"/>
      <c r="G52" s="155"/>
      <c r="H52" s="156"/>
      <c r="I52" s="156"/>
    </row>
    <row r="53" spans="1:9" x14ac:dyDescent="0.2">
      <c r="A53" s="160" t="s">
        <v>422</v>
      </c>
      <c r="B53" s="161"/>
      <c r="C53" s="162"/>
    </row>
    <row r="54" spans="1:9" x14ac:dyDescent="0.2">
      <c r="A54" s="157" t="s">
        <v>423</v>
      </c>
      <c r="B54" s="307" t="s">
        <v>507</v>
      </c>
      <c r="C54" s="307"/>
    </row>
    <row r="55" spans="1:9" x14ac:dyDescent="0.2">
      <c r="A55" s="148" t="s">
        <v>424</v>
      </c>
      <c r="B55" s="308" t="s">
        <v>508</v>
      </c>
      <c r="C55" s="309"/>
    </row>
  </sheetData>
  <autoFilter ref="A9:I51"/>
  <mergeCells count="8">
    <mergeCell ref="B54:C54"/>
    <mergeCell ref="B55:C55"/>
    <mergeCell ref="A3:I3"/>
    <mergeCell ref="A7:A8"/>
    <mergeCell ref="B7:B8"/>
    <mergeCell ref="C7:E7"/>
    <mergeCell ref="F7:H7"/>
    <mergeCell ref="I7:I8"/>
  </mergeCells>
  <conditionalFormatting sqref="I1">
    <cfRule type="expression" dxfId="51" priority="3" stopIfTrue="1">
      <formula>NOT(ISERROR(SEARCH("Итого:",I1)))</formula>
    </cfRule>
  </conditionalFormatting>
  <conditionalFormatting sqref="A1">
    <cfRule type="expression" dxfId="50" priority="2" stopIfTrue="1">
      <formula>NOT(ISERROR(SEARCH("Итого:",A1)))</formula>
    </cfRule>
  </conditionalFormatting>
  <pageMargins left="0" right="0" top="0" bottom="0" header="0.31496062992125984" footer="0.31496062992125984"/>
  <pageSetup paperSize="9" scale="60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zoomScale="80" zoomScaleNormal="80" workbookViewId="0">
      <selection activeCell="D6" sqref="D6"/>
    </sheetView>
  </sheetViews>
  <sheetFormatPr defaultRowHeight="11.25" x14ac:dyDescent="0.2"/>
  <cols>
    <col min="1" max="1" width="54.5703125" style="164" customWidth="1"/>
    <col min="2" max="2" width="16.42578125" style="164" customWidth="1"/>
    <col min="3" max="3" width="40.85546875" style="164" customWidth="1"/>
    <col min="4" max="4" width="16.140625" style="164" customWidth="1"/>
    <col min="5" max="5" width="53.7109375" style="164" customWidth="1"/>
    <col min="6" max="6" width="16.7109375" style="164" customWidth="1"/>
    <col min="7" max="8" width="34.42578125" style="166" customWidth="1"/>
    <col min="9" max="255" width="9.140625" style="164"/>
    <col min="256" max="256" width="54.5703125" style="164" customWidth="1"/>
    <col min="257" max="258" width="34" style="164" customWidth="1"/>
    <col min="259" max="259" width="40.85546875" style="164" customWidth="1"/>
    <col min="260" max="260" width="35.28515625" style="164" customWidth="1"/>
    <col min="261" max="261" width="53.7109375" style="164" customWidth="1"/>
    <col min="262" max="262" width="30" style="164" customWidth="1"/>
    <col min="263" max="263" width="34.42578125" style="164" customWidth="1"/>
    <col min="264" max="511" width="9.140625" style="164"/>
    <col min="512" max="512" width="54.5703125" style="164" customWidth="1"/>
    <col min="513" max="514" width="34" style="164" customWidth="1"/>
    <col min="515" max="515" width="40.85546875" style="164" customWidth="1"/>
    <col min="516" max="516" width="35.28515625" style="164" customWidth="1"/>
    <col min="517" max="517" width="53.7109375" style="164" customWidth="1"/>
    <col min="518" max="518" width="30" style="164" customWidth="1"/>
    <col min="519" max="519" width="34.42578125" style="164" customWidth="1"/>
    <col min="520" max="767" width="9.140625" style="164"/>
    <col min="768" max="768" width="54.5703125" style="164" customWidth="1"/>
    <col min="769" max="770" width="34" style="164" customWidth="1"/>
    <col min="771" max="771" width="40.85546875" style="164" customWidth="1"/>
    <col min="772" max="772" width="35.28515625" style="164" customWidth="1"/>
    <col min="773" max="773" width="53.7109375" style="164" customWidth="1"/>
    <col min="774" max="774" width="30" style="164" customWidth="1"/>
    <col min="775" max="775" width="34.42578125" style="164" customWidth="1"/>
    <col min="776" max="1023" width="9.140625" style="164"/>
    <col min="1024" max="1024" width="54.5703125" style="164" customWidth="1"/>
    <col min="1025" max="1026" width="34" style="164" customWidth="1"/>
    <col min="1027" max="1027" width="40.85546875" style="164" customWidth="1"/>
    <col min="1028" max="1028" width="35.28515625" style="164" customWidth="1"/>
    <col min="1029" max="1029" width="53.7109375" style="164" customWidth="1"/>
    <col min="1030" max="1030" width="30" style="164" customWidth="1"/>
    <col min="1031" max="1031" width="34.42578125" style="164" customWidth="1"/>
    <col min="1032" max="1279" width="9.140625" style="164"/>
    <col min="1280" max="1280" width="54.5703125" style="164" customWidth="1"/>
    <col min="1281" max="1282" width="34" style="164" customWidth="1"/>
    <col min="1283" max="1283" width="40.85546875" style="164" customWidth="1"/>
    <col min="1284" max="1284" width="35.28515625" style="164" customWidth="1"/>
    <col min="1285" max="1285" width="53.7109375" style="164" customWidth="1"/>
    <col min="1286" max="1286" width="30" style="164" customWidth="1"/>
    <col min="1287" max="1287" width="34.42578125" style="164" customWidth="1"/>
    <col min="1288" max="1535" width="9.140625" style="164"/>
    <col min="1536" max="1536" width="54.5703125" style="164" customWidth="1"/>
    <col min="1537" max="1538" width="34" style="164" customWidth="1"/>
    <col min="1539" max="1539" width="40.85546875" style="164" customWidth="1"/>
    <col min="1540" max="1540" width="35.28515625" style="164" customWidth="1"/>
    <col min="1541" max="1541" width="53.7109375" style="164" customWidth="1"/>
    <col min="1542" max="1542" width="30" style="164" customWidth="1"/>
    <col min="1543" max="1543" width="34.42578125" style="164" customWidth="1"/>
    <col min="1544" max="1791" width="9.140625" style="164"/>
    <col min="1792" max="1792" width="54.5703125" style="164" customWidth="1"/>
    <col min="1793" max="1794" width="34" style="164" customWidth="1"/>
    <col min="1795" max="1795" width="40.85546875" style="164" customWidth="1"/>
    <col min="1796" max="1796" width="35.28515625" style="164" customWidth="1"/>
    <col min="1797" max="1797" width="53.7109375" style="164" customWidth="1"/>
    <col min="1798" max="1798" width="30" style="164" customWidth="1"/>
    <col min="1799" max="1799" width="34.42578125" style="164" customWidth="1"/>
    <col min="1800" max="2047" width="9.140625" style="164"/>
    <col min="2048" max="2048" width="54.5703125" style="164" customWidth="1"/>
    <col min="2049" max="2050" width="34" style="164" customWidth="1"/>
    <col min="2051" max="2051" width="40.85546875" style="164" customWidth="1"/>
    <col min="2052" max="2052" width="35.28515625" style="164" customWidth="1"/>
    <col min="2053" max="2053" width="53.7109375" style="164" customWidth="1"/>
    <col min="2054" max="2054" width="30" style="164" customWidth="1"/>
    <col min="2055" max="2055" width="34.42578125" style="164" customWidth="1"/>
    <col min="2056" max="2303" width="9.140625" style="164"/>
    <col min="2304" max="2304" width="54.5703125" style="164" customWidth="1"/>
    <col min="2305" max="2306" width="34" style="164" customWidth="1"/>
    <col min="2307" max="2307" width="40.85546875" style="164" customWidth="1"/>
    <col min="2308" max="2308" width="35.28515625" style="164" customWidth="1"/>
    <col min="2309" max="2309" width="53.7109375" style="164" customWidth="1"/>
    <col min="2310" max="2310" width="30" style="164" customWidth="1"/>
    <col min="2311" max="2311" width="34.42578125" style="164" customWidth="1"/>
    <col min="2312" max="2559" width="9.140625" style="164"/>
    <col min="2560" max="2560" width="54.5703125" style="164" customWidth="1"/>
    <col min="2561" max="2562" width="34" style="164" customWidth="1"/>
    <col min="2563" max="2563" width="40.85546875" style="164" customWidth="1"/>
    <col min="2564" max="2564" width="35.28515625" style="164" customWidth="1"/>
    <col min="2565" max="2565" width="53.7109375" style="164" customWidth="1"/>
    <col min="2566" max="2566" width="30" style="164" customWidth="1"/>
    <col min="2567" max="2567" width="34.42578125" style="164" customWidth="1"/>
    <col min="2568" max="2815" width="9.140625" style="164"/>
    <col min="2816" max="2816" width="54.5703125" style="164" customWidth="1"/>
    <col min="2817" max="2818" width="34" style="164" customWidth="1"/>
    <col min="2819" max="2819" width="40.85546875" style="164" customWidth="1"/>
    <col min="2820" max="2820" width="35.28515625" style="164" customWidth="1"/>
    <col min="2821" max="2821" width="53.7109375" style="164" customWidth="1"/>
    <col min="2822" max="2822" width="30" style="164" customWidth="1"/>
    <col min="2823" max="2823" width="34.42578125" style="164" customWidth="1"/>
    <col min="2824" max="3071" width="9.140625" style="164"/>
    <col min="3072" max="3072" width="54.5703125" style="164" customWidth="1"/>
    <col min="3073" max="3074" width="34" style="164" customWidth="1"/>
    <col min="3075" max="3075" width="40.85546875" style="164" customWidth="1"/>
    <col min="3076" max="3076" width="35.28515625" style="164" customWidth="1"/>
    <col min="3077" max="3077" width="53.7109375" style="164" customWidth="1"/>
    <col min="3078" max="3078" width="30" style="164" customWidth="1"/>
    <col min="3079" max="3079" width="34.42578125" style="164" customWidth="1"/>
    <col min="3080" max="3327" width="9.140625" style="164"/>
    <col min="3328" max="3328" width="54.5703125" style="164" customWidth="1"/>
    <col min="3329" max="3330" width="34" style="164" customWidth="1"/>
    <col min="3331" max="3331" width="40.85546875" style="164" customWidth="1"/>
    <col min="3332" max="3332" width="35.28515625" style="164" customWidth="1"/>
    <col min="3333" max="3333" width="53.7109375" style="164" customWidth="1"/>
    <col min="3334" max="3334" width="30" style="164" customWidth="1"/>
    <col min="3335" max="3335" width="34.42578125" style="164" customWidth="1"/>
    <col min="3336" max="3583" width="9.140625" style="164"/>
    <col min="3584" max="3584" width="54.5703125" style="164" customWidth="1"/>
    <col min="3585" max="3586" width="34" style="164" customWidth="1"/>
    <col min="3587" max="3587" width="40.85546875" style="164" customWidth="1"/>
    <col min="3588" max="3588" width="35.28515625" style="164" customWidth="1"/>
    <col min="3589" max="3589" width="53.7109375" style="164" customWidth="1"/>
    <col min="3590" max="3590" width="30" style="164" customWidth="1"/>
    <col min="3591" max="3591" width="34.42578125" style="164" customWidth="1"/>
    <col min="3592" max="3839" width="9.140625" style="164"/>
    <col min="3840" max="3840" width="54.5703125" style="164" customWidth="1"/>
    <col min="3841" max="3842" width="34" style="164" customWidth="1"/>
    <col min="3843" max="3843" width="40.85546875" style="164" customWidth="1"/>
    <col min="3844" max="3844" width="35.28515625" style="164" customWidth="1"/>
    <col min="3845" max="3845" width="53.7109375" style="164" customWidth="1"/>
    <col min="3846" max="3846" width="30" style="164" customWidth="1"/>
    <col min="3847" max="3847" width="34.42578125" style="164" customWidth="1"/>
    <col min="3848" max="4095" width="9.140625" style="164"/>
    <col min="4096" max="4096" width="54.5703125" style="164" customWidth="1"/>
    <col min="4097" max="4098" width="34" style="164" customWidth="1"/>
    <col min="4099" max="4099" width="40.85546875" style="164" customWidth="1"/>
    <col min="4100" max="4100" width="35.28515625" style="164" customWidth="1"/>
    <col min="4101" max="4101" width="53.7109375" style="164" customWidth="1"/>
    <col min="4102" max="4102" width="30" style="164" customWidth="1"/>
    <col min="4103" max="4103" width="34.42578125" style="164" customWidth="1"/>
    <col min="4104" max="4351" width="9.140625" style="164"/>
    <col min="4352" max="4352" width="54.5703125" style="164" customWidth="1"/>
    <col min="4353" max="4354" width="34" style="164" customWidth="1"/>
    <col min="4355" max="4355" width="40.85546875" style="164" customWidth="1"/>
    <col min="4356" max="4356" width="35.28515625" style="164" customWidth="1"/>
    <col min="4357" max="4357" width="53.7109375" style="164" customWidth="1"/>
    <col min="4358" max="4358" width="30" style="164" customWidth="1"/>
    <col min="4359" max="4359" width="34.42578125" style="164" customWidth="1"/>
    <col min="4360" max="4607" width="9.140625" style="164"/>
    <col min="4608" max="4608" width="54.5703125" style="164" customWidth="1"/>
    <col min="4609" max="4610" width="34" style="164" customWidth="1"/>
    <col min="4611" max="4611" width="40.85546875" style="164" customWidth="1"/>
    <col min="4612" max="4612" width="35.28515625" style="164" customWidth="1"/>
    <col min="4613" max="4613" width="53.7109375" style="164" customWidth="1"/>
    <col min="4614" max="4614" width="30" style="164" customWidth="1"/>
    <col min="4615" max="4615" width="34.42578125" style="164" customWidth="1"/>
    <col min="4616" max="4863" width="9.140625" style="164"/>
    <col min="4864" max="4864" width="54.5703125" style="164" customWidth="1"/>
    <col min="4865" max="4866" width="34" style="164" customWidth="1"/>
    <col min="4867" max="4867" width="40.85546875" style="164" customWidth="1"/>
    <col min="4868" max="4868" width="35.28515625" style="164" customWidth="1"/>
    <col min="4869" max="4869" width="53.7109375" style="164" customWidth="1"/>
    <col min="4870" max="4870" width="30" style="164" customWidth="1"/>
    <col min="4871" max="4871" width="34.42578125" style="164" customWidth="1"/>
    <col min="4872" max="5119" width="9.140625" style="164"/>
    <col min="5120" max="5120" width="54.5703125" style="164" customWidth="1"/>
    <col min="5121" max="5122" width="34" style="164" customWidth="1"/>
    <col min="5123" max="5123" width="40.85546875" style="164" customWidth="1"/>
    <col min="5124" max="5124" width="35.28515625" style="164" customWidth="1"/>
    <col min="5125" max="5125" width="53.7109375" style="164" customWidth="1"/>
    <col min="5126" max="5126" width="30" style="164" customWidth="1"/>
    <col min="5127" max="5127" width="34.42578125" style="164" customWidth="1"/>
    <col min="5128" max="5375" width="9.140625" style="164"/>
    <col min="5376" max="5376" width="54.5703125" style="164" customWidth="1"/>
    <col min="5377" max="5378" width="34" style="164" customWidth="1"/>
    <col min="5379" max="5379" width="40.85546875" style="164" customWidth="1"/>
    <col min="5380" max="5380" width="35.28515625" style="164" customWidth="1"/>
    <col min="5381" max="5381" width="53.7109375" style="164" customWidth="1"/>
    <col min="5382" max="5382" width="30" style="164" customWidth="1"/>
    <col min="5383" max="5383" width="34.42578125" style="164" customWidth="1"/>
    <col min="5384" max="5631" width="9.140625" style="164"/>
    <col min="5632" max="5632" width="54.5703125" style="164" customWidth="1"/>
    <col min="5633" max="5634" width="34" style="164" customWidth="1"/>
    <col min="5635" max="5635" width="40.85546875" style="164" customWidth="1"/>
    <col min="5636" max="5636" width="35.28515625" style="164" customWidth="1"/>
    <col min="5637" max="5637" width="53.7109375" style="164" customWidth="1"/>
    <col min="5638" max="5638" width="30" style="164" customWidth="1"/>
    <col min="5639" max="5639" width="34.42578125" style="164" customWidth="1"/>
    <col min="5640" max="5887" width="9.140625" style="164"/>
    <col min="5888" max="5888" width="54.5703125" style="164" customWidth="1"/>
    <col min="5889" max="5890" width="34" style="164" customWidth="1"/>
    <col min="5891" max="5891" width="40.85546875" style="164" customWidth="1"/>
    <col min="5892" max="5892" width="35.28515625" style="164" customWidth="1"/>
    <col min="5893" max="5893" width="53.7109375" style="164" customWidth="1"/>
    <col min="5894" max="5894" width="30" style="164" customWidth="1"/>
    <col min="5895" max="5895" width="34.42578125" style="164" customWidth="1"/>
    <col min="5896" max="6143" width="9.140625" style="164"/>
    <col min="6144" max="6144" width="54.5703125" style="164" customWidth="1"/>
    <col min="6145" max="6146" width="34" style="164" customWidth="1"/>
    <col min="6147" max="6147" width="40.85546875" style="164" customWidth="1"/>
    <col min="6148" max="6148" width="35.28515625" style="164" customWidth="1"/>
    <col min="6149" max="6149" width="53.7109375" style="164" customWidth="1"/>
    <col min="6150" max="6150" width="30" style="164" customWidth="1"/>
    <col min="6151" max="6151" width="34.42578125" style="164" customWidth="1"/>
    <col min="6152" max="6399" width="9.140625" style="164"/>
    <col min="6400" max="6400" width="54.5703125" style="164" customWidth="1"/>
    <col min="6401" max="6402" width="34" style="164" customWidth="1"/>
    <col min="6403" max="6403" width="40.85546875" style="164" customWidth="1"/>
    <col min="6404" max="6404" width="35.28515625" style="164" customWidth="1"/>
    <col min="6405" max="6405" width="53.7109375" style="164" customWidth="1"/>
    <col min="6406" max="6406" width="30" style="164" customWidth="1"/>
    <col min="6407" max="6407" width="34.42578125" style="164" customWidth="1"/>
    <col min="6408" max="6655" width="9.140625" style="164"/>
    <col min="6656" max="6656" width="54.5703125" style="164" customWidth="1"/>
    <col min="6657" max="6658" width="34" style="164" customWidth="1"/>
    <col min="6659" max="6659" width="40.85546875" style="164" customWidth="1"/>
    <col min="6660" max="6660" width="35.28515625" style="164" customWidth="1"/>
    <col min="6661" max="6661" width="53.7109375" style="164" customWidth="1"/>
    <col min="6662" max="6662" width="30" style="164" customWidth="1"/>
    <col min="6663" max="6663" width="34.42578125" style="164" customWidth="1"/>
    <col min="6664" max="6911" width="9.140625" style="164"/>
    <col min="6912" max="6912" width="54.5703125" style="164" customWidth="1"/>
    <col min="6913" max="6914" width="34" style="164" customWidth="1"/>
    <col min="6915" max="6915" width="40.85546875" style="164" customWidth="1"/>
    <col min="6916" max="6916" width="35.28515625" style="164" customWidth="1"/>
    <col min="6917" max="6917" width="53.7109375" style="164" customWidth="1"/>
    <col min="6918" max="6918" width="30" style="164" customWidth="1"/>
    <col min="6919" max="6919" width="34.42578125" style="164" customWidth="1"/>
    <col min="6920" max="7167" width="9.140625" style="164"/>
    <col min="7168" max="7168" width="54.5703125" style="164" customWidth="1"/>
    <col min="7169" max="7170" width="34" style="164" customWidth="1"/>
    <col min="7171" max="7171" width="40.85546875" style="164" customWidth="1"/>
    <col min="7172" max="7172" width="35.28515625" style="164" customWidth="1"/>
    <col min="7173" max="7173" width="53.7109375" style="164" customWidth="1"/>
    <col min="7174" max="7174" width="30" style="164" customWidth="1"/>
    <col min="7175" max="7175" width="34.42578125" style="164" customWidth="1"/>
    <col min="7176" max="7423" width="9.140625" style="164"/>
    <col min="7424" max="7424" width="54.5703125" style="164" customWidth="1"/>
    <col min="7425" max="7426" width="34" style="164" customWidth="1"/>
    <col min="7427" max="7427" width="40.85546875" style="164" customWidth="1"/>
    <col min="7428" max="7428" width="35.28515625" style="164" customWidth="1"/>
    <col min="7429" max="7429" width="53.7109375" style="164" customWidth="1"/>
    <col min="7430" max="7430" width="30" style="164" customWidth="1"/>
    <col min="7431" max="7431" width="34.42578125" style="164" customWidth="1"/>
    <col min="7432" max="7679" width="9.140625" style="164"/>
    <col min="7680" max="7680" width="54.5703125" style="164" customWidth="1"/>
    <col min="7681" max="7682" width="34" style="164" customWidth="1"/>
    <col min="7683" max="7683" width="40.85546875" style="164" customWidth="1"/>
    <col min="7684" max="7684" width="35.28515625" style="164" customWidth="1"/>
    <col min="7685" max="7685" width="53.7109375" style="164" customWidth="1"/>
    <col min="7686" max="7686" width="30" style="164" customWidth="1"/>
    <col min="7687" max="7687" width="34.42578125" style="164" customWidth="1"/>
    <col min="7688" max="7935" width="9.140625" style="164"/>
    <col min="7936" max="7936" width="54.5703125" style="164" customWidth="1"/>
    <col min="7937" max="7938" width="34" style="164" customWidth="1"/>
    <col min="7939" max="7939" width="40.85546875" style="164" customWidth="1"/>
    <col min="7940" max="7940" width="35.28515625" style="164" customWidth="1"/>
    <col min="7941" max="7941" width="53.7109375" style="164" customWidth="1"/>
    <col min="7942" max="7942" width="30" style="164" customWidth="1"/>
    <col min="7943" max="7943" width="34.42578125" style="164" customWidth="1"/>
    <col min="7944" max="8191" width="9.140625" style="164"/>
    <col min="8192" max="8192" width="54.5703125" style="164" customWidth="1"/>
    <col min="8193" max="8194" width="34" style="164" customWidth="1"/>
    <col min="8195" max="8195" width="40.85546875" style="164" customWidth="1"/>
    <col min="8196" max="8196" width="35.28515625" style="164" customWidth="1"/>
    <col min="8197" max="8197" width="53.7109375" style="164" customWidth="1"/>
    <col min="8198" max="8198" width="30" style="164" customWidth="1"/>
    <col min="8199" max="8199" width="34.42578125" style="164" customWidth="1"/>
    <col min="8200" max="8447" width="9.140625" style="164"/>
    <col min="8448" max="8448" width="54.5703125" style="164" customWidth="1"/>
    <col min="8449" max="8450" width="34" style="164" customWidth="1"/>
    <col min="8451" max="8451" width="40.85546875" style="164" customWidth="1"/>
    <col min="8452" max="8452" width="35.28515625" style="164" customWidth="1"/>
    <col min="8453" max="8453" width="53.7109375" style="164" customWidth="1"/>
    <col min="8454" max="8454" width="30" style="164" customWidth="1"/>
    <col min="8455" max="8455" width="34.42578125" style="164" customWidth="1"/>
    <col min="8456" max="8703" width="9.140625" style="164"/>
    <col min="8704" max="8704" width="54.5703125" style="164" customWidth="1"/>
    <col min="8705" max="8706" width="34" style="164" customWidth="1"/>
    <col min="8707" max="8707" width="40.85546875" style="164" customWidth="1"/>
    <col min="8708" max="8708" width="35.28515625" style="164" customWidth="1"/>
    <col min="8709" max="8709" width="53.7109375" style="164" customWidth="1"/>
    <col min="8710" max="8710" width="30" style="164" customWidth="1"/>
    <col min="8711" max="8711" width="34.42578125" style="164" customWidth="1"/>
    <col min="8712" max="8959" width="9.140625" style="164"/>
    <col min="8960" max="8960" width="54.5703125" style="164" customWidth="1"/>
    <col min="8961" max="8962" width="34" style="164" customWidth="1"/>
    <col min="8963" max="8963" width="40.85546875" style="164" customWidth="1"/>
    <col min="8964" max="8964" width="35.28515625" style="164" customWidth="1"/>
    <col min="8965" max="8965" width="53.7109375" style="164" customWidth="1"/>
    <col min="8966" max="8966" width="30" style="164" customWidth="1"/>
    <col min="8967" max="8967" width="34.42578125" style="164" customWidth="1"/>
    <col min="8968" max="9215" width="9.140625" style="164"/>
    <col min="9216" max="9216" width="54.5703125" style="164" customWidth="1"/>
    <col min="9217" max="9218" width="34" style="164" customWidth="1"/>
    <col min="9219" max="9219" width="40.85546875" style="164" customWidth="1"/>
    <col min="9220" max="9220" width="35.28515625" style="164" customWidth="1"/>
    <col min="9221" max="9221" width="53.7109375" style="164" customWidth="1"/>
    <col min="9222" max="9222" width="30" style="164" customWidth="1"/>
    <col min="9223" max="9223" width="34.42578125" style="164" customWidth="1"/>
    <col min="9224" max="9471" width="9.140625" style="164"/>
    <col min="9472" max="9472" width="54.5703125" style="164" customWidth="1"/>
    <col min="9473" max="9474" width="34" style="164" customWidth="1"/>
    <col min="9475" max="9475" width="40.85546875" style="164" customWidth="1"/>
    <col min="9476" max="9476" width="35.28515625" style="164" customWidth="1"/>
    <col min="9477" max="9477" width="53.7109375" style="164" customWidth="1"/>
    <col min="9478" max="9478" width="30" style="164" customWidth="1"/>
    <col min="9479" max="9479" width="34.42578125" style="164" customWidth="1"/>
    <col min="9480" max="9727" width="9.140625" style="164"/>
    <col min="9728" max="9728" width="54.5703125" style="164" customWidth="1"/>
    <col min="9729" max="9730" width="34" style="164" customWidth="1"/>
    <col min="9731" max="9731" width="40.85546875" style="164" customWidth="1"/>
    <col min="9732" max="9732" width="35.28515625" style="164" customWidth="1"/>
    <col min="9733" max="9733" width="53.7109375" style="164" customWidth="1"/>
    <col min="9734" max="9734" width="30" style="164" customWidth="1"/>
    <col min="9735" max="9735" width="34.42578125" style="164" customWidth="1"/>
    <col min="9736" max="9983" width="9.140625" style="164"/>
    <col min="9984" max="9984" width="54.5703125" style="164" customWidth="1"/>
    <col min="9985" max="9986" width="34" style="164" customWidth="1"/>
    <col min="9987" max="9987" width="40.85546875" style="164" customWidth="1"/>
    <col min="9988" max="9988" width="35.28515625" style="164" customWidth="1"/>
    <col min="9989" max="9989" width="53.7109375" style="164" customWidth="1"/>
    <col min="9990" max="9990" width="30" style="164" customWidth="1"/>
    <col min="9991" max="9991" width="34.42578125" style="164" customWidth="1"/>
    <col min="9992" max="10239" width="9.140625" style="164"/>
    <col min="10240" max="10240" width="54.5703125" style="164" customWidth="1"/>
    <col min="10241" max="10242" width="34" style="164" customWidth="1"/>
    <col min="10243" max="10243" width="40.85546875" style="164" customWidth="1"/>
    <col min="10244" max="10244" width="35.28515625" style="164" customWidth="1"/>
    <col min="10245" max="10245" width="53.7109375" style="164" customWidth="1"/>
    <col min="10246" max="10246" width="30" style="164" customWidth="1"/>
    <col min="10247" max="10247" width="34.42578125" style="164" customWidth="1"/>
    <col min="10248" max="10495" width="9.140625" style="164"/>
    <col min="10496" max="10496" width="54.5703125" style="164" customWidth="1"/>
    <col min="10497" max="10498" width="34" style="164" customWidth="1"/>
    <col min="10499" max="10499" width="40.85546875" style="164" customWidth="1"/>
    <col min="10500" max="10500" width="35.28515625" style="164" customWidth="1"/>
    <col min="10501" max="10501" width="53.7109375" style="164" customWidth="1"/>
    <col min="10502" max="10502" width="30" style="164" customWidth="1"/>
    <col min="10503" max="10503" width="34.42578125" style="164" customWidth="1"/>
    <col min="10504" max="10751" width="9.140625" style="164"/>
    <col min="10752" max="10752" width="54.5703125" style="164" customWidth="1"/>
    <col min="10753" max="10754" width="34" style="164" customWidth="1"/>
    <col min="10755" max="10755" width="40.85546875" style="164" customWidth="1"/>
    <col min="10756" max="10756" width="35.28515625" style="164" customWidth="1"/>
    <col min="10757" max="10757" width="53.7109375" style="164" customWidth="1"/>
    <col min="10758" max="10758" width="30" style="164" customWidth="1"/>
    <col min="10759" max="10759" width="34.42578125" style="164" customWidth="1"/>
    <col min="10760" max="11007" width="9.140625" style="164"/>
    <col min="11008" max="11008" width="54.5703125" style="164" customWidth="1"/>
    <col min="11009" max="11010" width="34" style="164" customWidth="1"/>
    <col min="11011" max="11011" width="40.85546875" style="164" customWidth="1"/>
    <col min="11012" max="11012" width="35.28515625" style="164" customWidth="1"/>
    <col min="11013" max="11013" width="53.7109375" style="164" customWidth="1"/>
    <col min="11014" max="11014" width="30" style="164" customWidth="1"/>
    <col min="11015" max="11015" width="34.42578125" style="164" customWidth="1"/>
    <col min="11016" max="11263" width="9.140625" style="164"/>
    <col min="11264" max="11264" width="54.5703125" style="164" customWidth="1"/>
    <col min="11265" max="11266" width="34" style="164" customWidth="1"/>
    <col min="11267" max="11267" width="40.85546875" style="164" customWidth="1"/>
    <col min="11268" max="11268" width="35.28515625" style="164" customWidth="1"/>
    <col min="11269" max="11269" width="53.7109375" style="164" customWidth="1"/>
    <col min="11270" max="11270" width="30" style="164" customWidth="1"/>
    <col min="11271" max="11271" width="34.42578125" style="164" customWidth="1"/>
    <col min="11272" max="11519" width="9.140625" style="164"/>
    <col min="11520" max="11520" width="54.5703125" style="164" customWidth="1"/>
    <col min="11521" max="11522" width="34" style="164" customWidth="1"/>
    <col min="11523" max="11523" width="40.85546875" style="164" customWidth="1"/>
    <col min="11524" max="11524" width="35.28515625" style="164" customWidth="1"/>
    <col min="11525" max="11525" width="53.7109375" style="164" customWidth="1"/>
    <col min="11526" max="11526" width="30" style="164" customWidth="1"/>
    <col min="11527" max="11527" width="34.42578125" style="164" customWidth="1"/>
    <col min="11528" max="11775" width="9.140625" style="164"/>
    <col min="11776" max="11776" width="54.5703125" style="164" customWidth="1"/>
    <col min="11777" max="11778" width="34" style="164" customWidth="1"/>
    <col min="11779" max="11779" width="40.85546875" style="164" customWidth="1"/>
    <col min="11780" max="11780" width="35.28515625" style="164" customWidth="1"/>
    <col min="11781" max="11781" width="53.7109375" style="164" customWidth="1"/>
    <col min="11782" max="11782" width="30" style="164" customWidth="1"/>
    <col min="11783" max="11783" width="34.42578125" style="164" customWidth="1"/>
    <col min="11784" max="12031" width="9.140625" style="164"/>
    <col min="12032" max="12032" width="54.5703125" style="164" customWidth="1"/>
    <col min="12033" max="12034" width="34" style="164" customWidth="1"/>
    <col min="12035" max="12035" width="40.85546875" style="164" customWidth="1"/>
    <col min="12036" max="12036" width="35.28515625" style="164" customWidth="1"/>
    <col min="12037" max="12037" width="53.7109375" style="164" customWidth="1"/>
    <col min="12038" max="12038" width="30" style="164" customWidth="1"/>
    <col min="12039" max="12039" width="34.42578125" style="164" customWidth="1"/>
    <col min="12040" max="12287" width="9.140625" style="164"/>
    <col min="12288" max="12288" width="54.5703125" style="164" customWidth="1"/>
    <col min="12289" max="12290" width="34" style="164" customWidth="1"/>
    <col min="12291" max="12291" width="40.85546875" style="164" customWidth="1"/>
    <col min="12292" max="12292" width="35.28515625" style="164" customWidth="1"/>
    <col min="12293" max="12293" width="53.7109375" style="164" customWidth="1"/>
    <col min="12294" max="12294" width="30" style="164" customWidth="1"/>
    <col min="12295" max="12295" width="34.42578125" style="164" customWidth="1"/>
    <col min="12296" max="12543" width="9.140625" style="164"/>
    <col min="12544" max="12544" width="54.5703125" style="164" customWidth="1"/>
    <col min="12545" max="12546" width="34" style="164" customWidth="1"/>
    <col min="12547" max="12547" width="40.85546875" style="164" customWidth="1"/>
    <col min="12548" max="12548" width="35.28515625" style="164" customWidth="1"/>
    <col min="12549" max="12549" width="53.7109375" style="164" customWidth="1"/>
    <col min="12550" max="12550" width="30" style="164" customWidth="1"/>
    <col min="12551" max="12551" width="34.42578125" style="164" customWidth="1"/>
    <col min="12552" max="12799" width="9.140625" style="164"/>
    <col min="12800" max="12800" width="54.5703125" style="164" customWidth="1"/>
    <col min="12801" max="12802" width="34" style="164" customWidth="1"/>
    <col min="12803" max="12803" width="40.85546875" style="164" customWidth="1"/>
    <col min="12804" max="12804" width="35.28515625" style="164" customWidth="1"/>
    <col min="12805" max="12805" width="53.7109375" style="164" customWidth="1"/>
    <col min="12806" max="12806" width="30" style="164" customWidth="1"/>
    <col min="12807" max="12807" width="34.42578125" style="164" customWidth="1"/>
    <col min="12808" max="13055" width="9.140625" style="164"/>
    <col min="13056" max="13056" width="54.5703125" style="164" customWidth="1"/>
    <col min="13057" max="13058" width="34" style="164" customWidth="1"/>
    <col min="13059" max="13059" width="40.85546875" style="164" customWidth="1"/>
    <col min="13060" max="13060" width="35.28515625" style="164" customWidth="1"/>
    <col min="13061" max="13061" width="53.7109375" style="164" customWidth="1"/>
    <col min="13062" max="13062" width="30" style="164" customWidth="1"/>
    <col min="13063" max="13063" width="34.42578125" style="164" customWidth="1"/>
    <col min="13064" max="13311" width="9.140625" style="164"/>
    <col min="13312" max="13312" width="54.5703125" style="164" customWidth="1"/>
    <col min="13313" max="13314" width="34" style="164" customWidth="1"/>
    <col min="13315" max="13315" width="40.85546875" style="164" customWidth="1"/>
    <col min="13316" max="13316" width="35.28515625" style="164" customWidth="1"/>
    <col min="13317" max="13317" width="53.7109375" style="164" customWidth="1"/>
    <col min="13318" max="13318" width="30" style="164" customWidth="1"/>
    <col min="13319" max="13319" width="34.42578125" style="164" customWidth="1"/>
    <col min="13320" max="13567" width="9.140625" style="164"/>
    <col min="13568" max="13568" width="54.5703125" style="164" customWidth="1"/>
    <col min="13569" max="13570" width="34" style="164" customWidth="1"/>
    <col min="13571" max="13571" width="40.85546875" style="164" customWidth="1"/>
    <col min="13572" max="13572" width="35.28515625" style="164" customWidth="1"/>
    <col min="13573" max="13573" width="53.7109375" style="164" customWidth="1"/>
    <col min="13574" max="13574" width="30" style="164" customWidth="1"/>
    <col min="13575" max="13575" width="34.42578125" style="164" customWidth="1"/>
    <col min="13576" max="13823" width="9.140625" style="164"/>
    <col min="13824" max="13824" width="54.5703125" style="164" customWidth="1"/>
    <col min="13825" max="13826" width="34" style="164" customWidth="1"/>
    <col min="13827" max="13827" width="40.85546875" style="164" customWidth="1"/>
    <col min="13828" max="13828" width="35.28515625" style="164" customWidth="1"/>
    <col min="13829" max="13829" width="53.7109375" style="164" customWidth="1"/>
    <col min="13830" max="13830" width="30" style="164" customWidth="1"/>
    <col min="13831" max="13831" width="34.42578125" style="164" customWidth="1"/>
    <col min="13832" max="14079" width="9.140625" style="164"/>
    <col min="14080" max="14080" width="54.5703125" style="164" customWidth="1"/>
    <col min="14081" max="14082" width="34" style="164" customWidth="1"/>
    <col min="14083" max="14083" width="40.85546875" style="164" customWidth="1"/>
    <col min="14084" max="14084" width="35.28515625" style="164" customWidth="1"/>
    <col min="14085" max="14085" width="53.7109375" style="164" customWidth="1"/>
    <col min="14086" max="14086" width="30" style="164" customWidth="1"/>
    <col min="14087" max="14087" width="34.42578125" style="164" customWidth="1"/>
    <col min="14088" max="14335" width="9.140625" style="164"/>
    <col min="14336" max="14336" width="54.5703125" style="164" customWidth="1"/>
    <col min="14337" max="14338" width="34" style="164" customWidth="1"/>
    <col min="14339" max="14339" width="40.85546875" style="164" customWidth="1"/>
    <col min="14340" max="14340" width="35.28515625" style="164" customWidth="1"/>
    <col min="14341" max="14341" width="53.7109375" style="164" customWidth="1"/>
    <col min="14342" max="14342" width="30" style="164" customWidth="1"/>
    <col min="14343" max="14343" width="34.42578125" style="164" customWidth="1"/>
    <col min="14344" max="14591" width="9.140625" style="164"/>
    <col min="14592" max="14592" width="54.5703125" style="164" customWidth="1"/>
    <col min="14593" max="14594" width="34" style="164" customWidth="1"/>
    <col min="14595" max="14595" width="40.85546875" style="164" customWidth="1"/>
    <col min="14596" max="14596" width="35.28515625" style="164" customWidth="1"/>
    <col min="14597" max="14597" width="53.7109375" style="164" customWidth="1"/>
    <col min="14598" max="14598" width="30" style="164" customWidth="1"/>
    <col min="14599" max="14599" width="34.42578125" style="164" customWidth="1"/>
    <col min="14600" max="14847" width="9.140625" style="164"/>
    <col min="14848" max="14848" width="54.5703125" style="164" customWidth="1"/>
    <col min="14849" max="14850" width="34" style="164" customWidth="1"/>
    <col min="14851" max="14851" width="40.85546875" style="164" customWidth="1"/>
    <col min="14852" max="14852" width="35.28515625" style="164" customWidth="1"/>
    <col min="14853" max="14853" width="53.7109375" style="164" customWidth="1"/>
    <col min="14854" max="14854" width="30" style="164" customWidth="1"/>
    <col min="14855" max="14855" width="34.42578125" style="164" customWidth="1"/>
    <col min="14856" max="15103" width="9.140625" style="164"/>
    <col min="15104" max="15104" width="54.5703125" style="164" customWidth="1"/>
    <col min="15105" max="15106" width="34" style="164" customWidth="1"/>
    <col min="15107" max="15107" width="40.85546875" style="164" customWidth="1"/>
    <col min="15108" max="15108" width="35.28515625" style="164" customWidth="1"/>
    <col min="15109" max="15109" width="53.7109375" style="164" customWidth="1"/>
    <col min="15110" max="15110" width="30" style="164" customWidth="1"/>
    <col min="15111" max="15111" width="34.42578125" style="164" customWidth="1"/>
    <col min="15112" max="15359" width="9.140625" style="164"/>
    <col min="15360" max="15360" width="54.5703125" style="164" customWidth="1"/>
    <col min="15361" max="15362" width="34" style="164" customWidth="1"/>
    <col min="15363" max="15363" width="40.85546875" style="164" customWidth="1"/>
    <col min="15364" max="15364" width="35.28515625" style="164" customWidth="1"/>
    <col min="15365" max="15365" width="53.7109375" style="164" customWidth="1"/>
    <col min="15366" max="15366" width="30" style="164" customWidth="1"/>
    <col min="15367" max="15367" width="34.42578125" style="164" customWidth="1"/>
    <col min="15368" max="15615" width="9.140625" style="164"/>
    <col min="15616" max="15616" width="54.5703125" style="164" customWidth="1"/>
    <col min="15617" max="15618" width="34" style="164" customWidth="1"/>
    <col min="15619" max="15619" width="40.85546875" style="164" customWidth="1"/>
    <col min="15620" max="15620" width="35.28515625" style="164" customWidth="1"/>
    <col min="15621" max="15621" width="53.7109375" style="164" customWidth="1"/>
    <col min="15622" max="15622" width="30" style="164" customWidth="1"/>
    <col min="15623" max="15623" width="34.42578125" style="164" customWidth="1"/>
    <col min="15624" max="15871" width="9.140625" style="164"/>
    <col min="15872" max="15872" width="54.5703125" style="164" customWidth="1"/>
    <col min="15873" max="15874" width="34" style="164" customWidth="1"/>
    <col min="15875" max="15875" width="40.85546875" style="164" customWidth="1"/>
    <col min="15876" max="15876" width="35.28515625" style="164" customWidth="1"/>
    <col min="15877" max="15877" width="53.7109375" style="164" customWidth="1"/>
    <col min="15878" max="15878" width="30" style="164" customWidth="1"/>
    <col min="15879" max="15879" width="34.42578125" style="164" customWidth="1"/>
    <col min="15880" max="16127" width="9.140625" style="164"/>
    <col min="16128" max="16128" width="54.5703125" style="164" customWidth="1"/>
    <col min="16129" max="16130" width="34" style="164" customWidth="1"/>
    <col min="16131" max="16131" width="40.85546875" style="164" customWidth="1"/>
    <col min="16132" max="16132" width="35.28515625" style="164" customWidth="1"/>
    <col min="16133" max="16133" width="53.7109375" style="164" customWidth="1"/>
    <col min="16134" max="16134" width="30" style="164" customWidth="1"/>
    <col min="16135" max="16135" width="34.42578125" style="164" customWidth="1"/>
    <col min="16136" max="16384" width="9.140625" style="164"/>
  </cols>
  <sheetData>
    <row r="1" spans="1:8" x14ac:dyDescent="0.2">
      <c r="H1" s="165" t="s">
        <v>425</v>
      </c>
    </row>
    <row r="2" spans="1:8" x14ac:dyDescent="0.2">
      <c r="A2" s="310" t="s">
        <v>403</v>
      </c>
      <c r="B2" s="310"/>
      <c r="C2" s="310"/>
      <c r="D2" s="310"/>
      <c r="E2" s="310"/>
      <c r="F2" s="310"/>
      <c r="G2" s="310"/>
      <c r="H2" s="310"/>
    </row>
    <row r="3" spans="1:8" ht="27" customHeight="1" x14ac:dyDescent="0.2">
      <c r="A3" s="316" t="s">
        <v>442</v>
      </c>
      <c r="B3" s="316"/>
      <c r="C3" s="316"/>
      <c r="D3" s="316"/>
      <c r="E3" s="316"/>
      <c r="F3" s="316"/>
      <c r="G3" s="316"/>
      <c r="H3" s="316"/>
    </row>
    <row r="4" spans="1:8" x14ac:dyDescent="0.2">
      <c r="A4" s="167"/>
      <c r="B4" s="167"/>
      <c r="C4" s="168"/>
      <c r="D4" s="168"/>
      <c r="E4" s="169" t="s">
        <v>406</v>
      </c>
    </row>
    <row r="5" spans="1:8" ht="15" customHeight="1" x14ac:dyDescent="0.2">
      <c r="A5" s="320" t="s">
        <v>168</v>
      </c>
      <c r="B5" s="321" t="s">
        <v>2</v>
      </c>
      <c r="C5" s="317" t="s">
        <v>440</v>
      </c>
      <c r="D5" s="317"/>
      <c r="E5" s="317"/>
      <c r="F5" s="317"/>
      <c r="G5" s="317"/>
      <c r="H5" s="317" t="s">
        <v>482</v>
      </c>
    </row>
    <row r="6" spans="1:8" ht="22.5" x14ac:dyDescent="0.2">
      <c r="A6" s="317"/>
      <c r="B6" s="321"/>
      <c r="C6" s="170" t="s">
        <v>443</v>
      </c>
      <c r="D6" s="170" t="s">
        <v>475</v>
      </c>
      <c r="E6" s="171" t="s">
        <v>441</v>
      </c>
      <c r="F6" s="170" t="s">
        <v>469</v>
      </c>
      <c r="G6" s="171" t="s">
        <v>441</v>
      </c>
      <c r="H6" s="317"/>
    </row>
    <row r="7" spans="1:8" x14ac:dyDescent="0.2">
      <c r="A7" s="172">
        <v>1</v>
      </c>
      <c r="B7" s="172" t="s">
        <v>382</v>
      </c>
      <c r="C7" s="172" t="s">
        <v>148</v>
      </c>
      <c r="D7" s="172" t="s">
        <v>149</v>
      </c>
      <c r="E7" s="172" t="s">
        <v>150</v>
      </c>
      <c r="F7" s="172" t="s">
        <v>151</v>
      </c>
      <c r="G7" s="172" t="s">
        <v>152</v>
      </c>
      <c r="H7" s="172" t="s">
        <v>153</v>
      </c>
    </row>
    <row r="8" spans="1:8" x14ac:dyDescent="0.2">
      <c r="A8" s="149" t="s">
        <v>65</v>
      </c>
      <c r="B8" s="149" t="s">
        <v>66</v>
      </c>
      <c r="C8" s="216">
        <v>20137.7</v>
      </c>
      <c r="D8" s="318">
        <v>0.155</v>
      </c>
      <c r="E8" s="57">
        <v>3121.3</v>
      </c>
      <c r="F8" s="319">
        <v>0.09</v>
      </c>
      <c r="G8" s="57">
        <v>523.29999999999995</v>
      </c>
      <c r="H8" s="57">
        <v>3644.6000000000004</v>
      </c>
    </row>
    <row r="9" spans="1:8" x14ac:dyDescent="0.2">
      <c r="A9" s="149" t="s">
        <v>67</v>
      </c>
      <c r="B9" s="149" t="s">
        <v>68</v>
      </c>
      <c r="C9" s="55">
        <v>20137.7</v>
      </c>
      <c r="D9" s="318"/>
      <c r="E9" s="55">
        <v>3121.3</v>
      </c>
      <c r="F9" s="319"/>
      <c r="G9" s="55">
        <v>523.29999999999995</v>
      </c>
      <c r="H9" s="55">
        <v>3644.6000000000004</v>
      </c>
    </row>
    <row r="10" spans="1:8" x14ac:dyDescent="0.2">
      <c r="A10" s="149" t="s">
        <v>69</v>
      </c>
      <c r="B10" s="149" t="s">
        <v>70</v>
      </c>
      <c r="C10" s="216">
        <v>17252</v>
      </c>
      <c r="D10" s="318"/>
      <c r="E10" s="57">
        <v>2674.1</v>
      </c>
      <c r="F10" s="319"/>
      <c r="G10" s="57">
        <v>448.3</v>
      </c>
      <c r="H10" s="57">
        <v>3122.4</v>
      </c>
    </row>
    <row r="11" spans="1:8" x14ac:dyDescent="0.2">
      <c r="A11" s="149" t="s">
        <v>67</v>
      </c>
      <c r="B11" s="149" t="s">
        <v>71</v>
      </c>
      <c r="C11" s="55">
        <v>17252</v>
      </c>
      <c r="D11" s="318"/>
      <c r="E11" s="55">
        <v>2674.1</v>
      </c>
      <c r="F11" s="319"/>
      <c r="G11" s="55">
        <v>448.3</v>
      </c>
      <c r="H11" s="55">
        <v>3122.4</v>
      </c>
    </row>
    <row r="12" spans="1:8" x14ac:dyDescent="0.2">
      <c r="A12" s="149" t="s">
        <v>72</v>
      </c>
      <c r="B12" s="150" t="s">
        <v>73</v>
      </c>
      <c r="C12" s="216">
        <v>34375.599999999999</v>
      </c>
      <c r="D12" s="318"/>
      <c r="E12" s="57">
        <v>5328.2</v>
      </c>
      <c r="F12" s="319"/>
      <c r="G12" s="57">
        <v>893.3</v>
      </c>
      <c r="H12" s="57">
        <v>6221.5</v>
      </c>
    </row>
    <row r="13" spans="1:8" x14ac:dyDescent="0.2">
      <c r="A13" s="149" t="s">
        <v>67</v>
      </c>
      <c r="B13" s="150" t="s">
        <v>74</v>
      </c>
      <c r="C13" s="55">
        <v>34375.599999999999</v>
      </c>
      <c r="D13" s="318"/>
      <c r="E13" s="55">
        <v>5328.2</v>
      </c>
      <c r="F13" s="319"/>
      <c r="G13" s="55">
        <v>893.3</v>
      </c>
      <c r="H13" s="55">
        <v>6221.5</v>
      </c>
    </row>
    <row r="14" spans="1:8" x14ac:dyDescent="0.2">
      <c r="A14" s="149" t="s">
        <v>75</v>
      </c>
      <c r="B14" s="150" t="s">
        <v>76</v>
      </c>
      <c r="C14" s="216">
        <v>32913.899999999994</v>
      </c>
      <c r="D14" s="318"/>
      <c r="E14" s="57">
        <v>5101.7</v>
      </c>
      <c r="F14" s="319"/>
      <c r="G14" s="57">
        <v>855.4</v>
      </c>
      <c r="H14" s="57">
        <v>5957.0999999999995</v>
      </c>
    </row>
    <row r="15" spans="1:8" x14ac:dyDescent="0.2">
      <c r="A15" s="149" t="s">
        <v>67</v>
      </c>
      <c r="B15" s="150" t="s">
        <v>77</v>
      </c>
      <c r="C15" s="55">
        <v>32913.899999999994</v>
      </c>
      <c r="D15" s="318"/>
      <c r="E15" s="55">
        <v>5101.7</v>
      </c>
      <c r="F15" s="319"/>
      <c r="G15" s="55">
        <v>855.4</v>
      </c>
      <c r="H15" s="55">
        <v>5957.0999999999995</v>
      </c>
    </row>
    <row r="16" spans="1:8" x14ac:dyDescent="0.2">
      <c r="A16" s="149" t="s">
        <v>78</v>
      </c>
      <c r="B16" s="150" t="s">
        <v>79</v>
      </c>
      <c r="C16" s="216">
        <v>28992</v>
      </c>
      <c r="D16" s="318"/>
      <c r="E16" s="57">
        <v>4493.8</v>
      </c>
      <c r="F16" s="319"/>
      <c r="G16" s="57">
        <v>753.4</v>
      </c>
      <c r="H16" s="57">
        <v>5247.2</v>
      </c>
    </row>
    <row r="17" spans="1:8" x14ac:dyDescent="0.2">
      <c r="A17" s="149" t="s">
        <v>80</v>
      </c>
      <c r="B17" s="150" t="s">
        <v>79</v>
      </c>
      <c r="C17" s="216">
        <v>28998.5</v>
      </c>
      <c r="D17" s="318"/>
      <c r="E17" s="57">
        <v>4494.8</v>
      </c>
      <c r="F17" s="319"/>
      <c r="G17" s="57">
        <v>753.6</v>
      </c>
      <c r="H17" s="57">
        <v>5248.4000000000005</v>
      </c>
    </row>
    <row r="18" spans="1:8" x14ac:dyDescent="0.2">
      <c r="A18" s="149" t="s">
        <v>67</v>
      </c>
      <c r="B18" s="150" t="s">
        <v>81</v>
      </c>
      <c r="C18" s="55">
        <v>57990.5</v>
      </c>
      <c r="D18" s="318"/>
      <c r="E18" s="55">
        <v>8988.6</v>
      </c>
      <c r="F18" s="319"/>
      <c r="G18" s="55">
        <v>1507</v>
      </c>
      <c r="H18" s="55">
        <v>10495.6</v>
      </c>
    </row>
    <row r="19" spans="1:8" x14ac:dyDescent="0.2">
      <c r="A19" s="151" t="s">
        <v>82</v>
      </c>
      <c r="B19" s="152" t="s">
        <v>83</v>
      </c>
      <c r="C19" s="216">
        <v>30435.5</v>
      </c>
      <c r="D19" s="318"/>
      <c r="E19" s="57">
        <v>4717.5</v>
      </c>
      <c r="F19" s="319"/>
      <c r="G19" s="57">
        <v>790.9</v>
      </c>
      <c r="H19" s="57">
        <v>5508.4</v>
      </c>
    </row>
    <row r="20" spans="1:8" x14ac:dyDescent="0.2">
      <c r="A20" s="151" t="s">
        <v>67</v>
      </c>
      <c r="B20" s="152" t="s">
        <v>84</v>
      </c>
      <c r="C20" s="55">
        <v>30435.5</v>
      </c>
      <c r="D20" s="318"/>
      <c r="E20" s="55">
        <v>4717.5</v>
      </c>
      <c r="F20" s="319"/>
      <c r="G20" s="55">
        <v>790.9</v>
      </c>
      <c r="H20" s="55">
        <v>5508.4</v>
      </c>
    </row>
    <row r="21" spans="1:8" ht="22.5" x14ac:dyDescent="0.2">
      <c r="A21" s="149" t="s">
        <v>85</v>
      </c>
      <c r="B21" s="150" t="s">
        <v>86</v>
      </c>
      <c r="C21" s="216">
        <v>29926.1</v>
      </c>
      <c r="D21" s="318"/>
      <c r="E21" s="57">
        <v>4638.5</v>
      </c>
      <c r="F21" s="319"/>
      <c r="G21" s="57">
        <v>777.7</v>
      </c>
      <c r="H21" s="57">
        <v>5416.2</v>
      </c>
    </row>
    <row r="22" spans="1:8" x14ac:dyDescent="0.2">
      <c r="A22" s="149" t="s">
        <v>67</v>
      </c>
      <c r="B22" s="150" t="s">
        <v>87</v>
      </c>
      <c r="C22" s="55">
        <v>29926.1</v>
      </c>
      <c r="D22" s="318"/>
      <c r="E22" s="55">
        <v>4638.5</v>
      </c>
      <c r="F22" s="319"/>
      <c r="G22" s="55">
        <v>777.7</v>
      </c>
      <c r="H22" s="55">
        <v>5416.2</v>
      </c>
    </row>
    <row r="23" spans="1:8" x14ac:dyDescent="0.2">
      <c r="A23" s="149" t="s">
        <v>88</v>
      </c>
      <c r="B23" s="150" t="s">
        <v>89</v>
      </c>
      <c r="C23" s="216">
        <v>29286</v>
      </c>
      <c r="D23" s="318"/>
      <c r="E23" s="57">
        <v>4539.3</v>
      </c>
      <c r="F23" s="319"/>
      <c r="G23" s="57">
        <v>761.1</v>
      </c>
      <c r="H23" s="57">
        <v>5300.4000000000005</v>
      </c>
    </row>
    <row r="24" spans="1:8" x14ac:dyDescent="0.2">
      <c r="A24" s="149" t="s">
        <v>67</v>
      </c>
      <c r="B24" s="150" t="s">
        <v>90</v>
      </c>
      <c r="C24" s="55">
        <v>29286</v>
      </c>
      <c r="D24" s="318"/>
      <c r="E24" s="55">
        <v>4539.3</v>
      </c>
      <c r="F24" s="319"/>
      <c r="G24" s="55">
        <v>761.1</v>
      </c>
      <c r="H24" s="55">
        <v>5300.4000000000005</v>
      </c>
    </row>
    <row r="25" spans="1:8" ht="22.5" x14ac:dyDescent="0.2">
      <c r="A25" s="149" t="s">
        <v>91</v>
      </c>
      <c r="B25" s="150" t="s">
        <v>92</v>
      </c>
      <c r="C25" s="216">
        <v>2949.2</v>
      </c>
      <c r="D25" s="318"/>
      <c r="E25" s="57">
        <v>457.1</v>
      </c>
      <c r="F25" s="319"/>
      <c r="G25" s="57">
        <v>76.599999999999994</v>
      </c>
      <c r="H25" s="57">
        <v>533.70000000000005</v>
      </c>
    </row>
    <row r="26" spans="1:8" x14ac:dyDescent="0.2">
      <c r="A26" s="149" t="s">
        <v>67</v>
      </c>
      <c r="B26" s="150" t="s">
        <v>93</v>
      </c>
      <c r="C26" s="55">
        <v>2949.2</v>
      </c>
      <c r="D26" s="318"/>
      <c r="E26" s="55">
        <v>457.1</v>
      </c>
      <c r="F26" s="319"/>
      <c r="G26" s="55">
        <v>76.599999999999994</v>
      </c>
      <c r="H26" s="55">
        <v>533.70000000000005</v>
      </c>
    </row>
    <row r="27" spans="1:8" x14ac:dyDescent="0.2">
      <c r="A27" s="149" t="s">
        <v>94</v>
      </c>
      <c r="B27" s="150" t="s">
        <v>383</v>
      </c>
      <c r="C27" s="216">
        <v>23173.300000000003</v>
      </c>
      <c r="D27" s="318"/>
      <c r="E27" s="57">
        <v>3591.9</v>
      </c>
      <c r="F27" s="319"/>
      <c r="G27" s="57">
        <v>602.20000000000005</v>
      </c>
      <c r="H27" s="57">
        <v>4194.1000000000004</v>
      </c>
    </row>
    <row r="28" spans="1:8" x14ac:dyDescent="0.2">
      <c r="A28" s="149" t="s">
        <v>67</v>
      </c>
      <c r="B28" s="150" t="s">
        <v>95</v>
      </c>
      <c r="C28" s="55">
        <v>23173.300000000003</v>
      </c>
      <c r="D28" s="318"/>
      <c r="E28" s="55">
        <v>3591.9</v>
      </c>
      <c r="F28" s="319"/>
      <c r="G28" s="55">
        <v>602.20000000000005</v>
      </c>
      <c r="H28" s="55">
        <v>4194.1000000000004</v>
      </c>
    </row>
    <row r="29" spans="1:8" x14ac:dyDescent="0.2">
      <c r="A29" s="149" t="s">
        <v>96</v>
      </c>
      <c r="B29" s="150" t="s">
        <v>97</v>
      </c>
      <c r="C29" s="216">
        <v>14212.6</v>
      </c>
      <c r="D29" s="318"/>
      <c r="E29" s="57">
        <v>2203</v>
      </c>
      <c r="F29" s="319"/>
      <c r="G29" s="57">
        <v>369.4</v>
      </c>
      <c r="H29" s="57">
        <v>2572.4</v>
      </c>
    </row>
    <row r="30" spans="1:8" x14ac:dyDescent="0.2">
      <c r="A30" s="149" t="s">
        <v>98</v>
      </c>
      <c r="B30" s="150" t="s">
        <v>97</v>
      </c>
      <c r="C30" s="216">
        <v>4008.3</v>
      </c>
      <c r="D30" s="318"/>
      <c r="E30" s="57">
        <v>621.29999999999995</v>
      </c>
      <c r="F30" s="319"/>
      <c r="G30" s="57">
        <v>104.2</v>
      </c>
      <c r="H30" s="57">
        <v>725.5</v>
      </c>
    </row>
    <row r="31" spans="1:8" x14ac:dyDescent="0.2">
      <c r="A31" s="149" t="s">
        <v>67</v>
      </c>
      <c r="B31" s="150" t="s">
        <v>99</v>
      </c>
      <c r="C31" s="55">
        <v>18220.900000000001</v>
      </c>
      <c r="D31" s="318"/>
      <c r="E31" s="55">
        <v>2824.3</v>
      </c>
      <c r="F31" s="319"/>
      <c r="G31" s="55">
        <v>473.59999999999997</v>
      </c>
      <c r="H31" s="55">
        <v>3297.9</v>
      </c>
    </row>
    <row r="32" spans="1:8" x14ac:dyDescent="0.2">
      <c r="A32" s="149" t="s">
        <v>100</v>
      </c>
      <c r="B32" s="150" t="s">
        <v>101</v>
      </c>
      <c r="C32" s="216">
        <v>6824.1</v>
      </c>
      <c r="D32" s="318"/>
      <c r="E32" s="57">
        <v>1057.7</v>
      </c>
      <c r="F32" s="319"/>
      <c r="G32" s="57">
        <v>177.3</v>
      </c>
      <c r="H32" s="57">
        <v>1235</v>
      </c>
    </row>
    <row r="33" spans="1:8" x14ac:dyDescent="0.2">
      <c r="A33" s="149" t="s">
        <v>102</v>
      </c>
      <c r="B33" s="150" t="s">
        <v>101</v>
      </c>
      <c r="C33" s="216">
        <v>4583.5</v>
      </c>
      <c r="D33" s="318"/>
      <c r="E33" s="57">
        <v>710.4</v>
      </c>
      <c r="F33" s="319"/>
      <c r="G33" s="57">
        <v>119.1</v>
      </c>
      <c r="H33" s="57">
        <v>829.5</v>
      </c>
    </row>
    <row r="34" spans="1:8" x14ac:dyDescent="0.2">
      <c r="A34" s="149" t="s">
        <v>103</v>
      </c>
      <c r="B34" s="150" t="s">
        <v>101</v>
      </c>
      <c r="C34" s="216">
        <v>42815.700000000004</v>
      </c>
      <c r="D34" s="318"/>
      <c r="E34" s="57">
        <v>6636.4</v>
      </c>
      <c r="F34" s="319"/>
      <c r="G34" s="57">
        <v>1112.7</v>
      </c>
      <c r="H34" s="57">
        <v>7749.0999999999995</v>
      </c>
    </row>
    <row r="35" spans="1:8" x14ac:dyDescent="0.2">
      <c r="A35" s="149" t="s">
        <v>104</v>
      </c>
      <c r="B35" s="150" t="s">
        <v>101</v>
      </c>
      <c r="C35" s="216">
        <v>0</v>
      </c>
      <c r="D35" s="318"/>
      <c r="E35" s="57">
        <v>0</v>
      </c>
      <c r="F35" s="319"/>
      <c r="G35" s="57">
        <v>0</v>
      </c>
      <c r="H35" s="57">
        <v>0</v>
      </c>
    </row>
    <row r="36" spans="1:8" x14ac:dyDescent="0.2">
      <c r="A36" s="149" t="s">
        <v>105</v>
      </c>
      <c r="B36" s="150" t="s">
        <v>101</v>
      </c>
      <c r="C36" s="216">
        <v>5515.2</v>
      </c>
      <c r="D36" s="318"/>
      <c r="E36" s="57">
        <v>854.9</v>
      </c>
      <c r="F36" s="319"/>
      <c r="G36" s="57">
        <v>143.30000000000001</v>
      </c>
      <c r="H36" s="57">
        <v>998.2</v>
      </c>
    </row>
    <row r="37" spans="1:8" x14ac:dyDescent="0.2">
      <c r="A37" s="149" t="s">
        <v>106</v>
      </c>
      <c r="B37" s="150" t="s">
        <v>101</v>
      </c>
      <c r="C37" s="216">
        <v>6371.4</v>
      </c>
      <c r="D37" s="318"/>
      <c r="E37" s="57">
        <v>987.6</v>
      </c>
      <c r="F37" s="319"/>
      <c r="G37" s="57">
        <v>165.6</v>
      </c>
      <c r="H37" s="57">
        <v>1153.2</v>
      </c>
    </row>
    <row r="38" spans="1:8" x14ac:dyDescent="0.2">
      <c r="A38" s="149" t="s">
        <v>107</v>
      </c>
      <c r="B38" s="150" t="s">
        <v>101</v>
      </c>
      <c r="C38" s="216">
        <v>11589.4</v>
      </c>
      <c r="D38" s="318"/>
      <c r="E38" s="57">
        <v>1796.4</v>
      </c>
      <c r="F38" s="319"/>
      <c r="G38" s="57">
        <v>301.2</v>
      </c>
      <c r="H38" s="57">
        <v>2097.6</v>
      </c>
    </row>
    <row r="39" spans="1:8" x14ac:dyDescent="0.2">
      <c r="A39" s="149" t="s">
        <v>108</v>
      </c>
      <c r="B39" s="150" t="s">
        <v>101</v>
      </c>
      <c r="C39" s="216">
        <v>22103</v>
      </c>
      <c r="D39" s="318"/>
      <c r="E39" s="57">
        <v>3426</v>
      </c>
      <c r="F39" s="319"/>
      <c r="G39" s="57">
        <v>574.4</v>
      </c>
      <c r="H39" s="57">
        <v>4000.4</v>
      </c>
    </row>
    <row r="40" spans="1:8" x14ac:dyDescent="0.2">
      <c r="A40" s="149" t="s">
        <v>109</v>
      </c>
      <c r="B40" s="150" t="s">
        <v>101</v>
      </c>
      <c r="C40" s="216">
        <v>5561.4</v>
      </c>
      <c r="D40" s="318"/>
      <c r="E40" s="57">
        <v>862</v>
      </c>
      <c r="F40" s="319"/>
      <c r="G40" s="57">
        <v>144.5</v>
      </c>
      <c r="H40" s="57">
        <v>1006.5</v>
      </c>
    </row>
    <row r="41" spans="1:8" x14ac:dyDescent="0.2">
      <c r="A41" s="149" t="s">
        <v>110</v>
      </c>
      <c r="B41" s="150" t="s">
        <v>101</v>
      </c>
      <c r="C41" s="216">
        <v>14392.6</v>
      </c>
      <c r="D41" s="318"/>
      <c r="E41" s="57">
        <v>2230.9</v>
      </c>
      <c r="F41" s="319"/>
      <c r="G41" s="57">
        <v>374</v>
      </c>
      <c r="H41" s="57">
        <v>2604.9</v>
      </c>
    </row>
    <row r="42" spans="1:8" x14ac:dyDescent="0.2">
      <c r="A42" s="149" t="s">
        <v>111</v>
      </c>
      <c r="B42" s="150" t="s">
        <v>101</v>
      </c>
      <c r="C42" s="216">
        <v>0</v>
      </c>
      <c r="D42" s="318"/>
      <c r="E42" s="57">
        <v>0</v>
      </c>
      <c r="F42" s="319"/>
      <c r="G42" s="57">
        <v>0</v>
      </c>
      <c r="H42" s="57">
        <v>0</v>
      </c>
    </row>
    <row r="43" spans="1:8" x14ac:dyDescent="0.2">
      <c r="A43" s="149" t="s">
        <v>112</v>
      </c>
      <c r="B43" s="150" t="s">
        <v>101</v>
      </c>
      <c r="C43" s="216">
        <v>24296.2</v>
      </c>
      <c r="D43" s="318"/>
      <c r="E43" s="57">
        <v>3765.9</v>
      </c>
      <c r="F43" s="319"/>
      <c r="G43" s="57">
        <v>631.4</v>
      </c>
      <c r="H43" s="57">
        <v>4397.3</v>
      </c>
    </row>
    <row r="44" spans="1:8" x14ac:dyDescent="0.2">
      <c r="A44" s="149" t="s">
        <v>113</v>
      </c>
      <c r="B44" s="150" t="s">
        <v>101</v>
      </c>
      <c r="C44" s="216">
        <v>6500.7999999999993</v>
      </c>
      <c r="D44" s="318"/>
      <c r="E44" s="57">
        <v>1007.6</v>
      </c>
      <c r="F44" s="319"/>
      <c r="G44" s="57">
        <v>168.9</v>
      </c>
      <c r="H44" s="57">
        <v>1176.5</v>
      </c>
    </row>
    <row r="45" spans="1:8" x14ac:dyDescent="0.2">
      <c r="A45" s="149" t="s">
        <v>114</v>
      </c>
      <c r="B45" s="150" t="s">
        <v>101</v>
      </c>
      <c r="C45" s="216">
        <v>4100.3</v>
      </c>
      <c r="D45" s="318"/>
      <c r="E45" s="57">
        <v>635.5</v>
      </c>
      <c r="F45" s="319"/>
      <c r="G45" s="57">
        <v>106.6</v>
      </c>
      <c r="H45" s="57">
        <v>742.1</v>
      </c>
    </row>
    <row r="46" spans="1:8" x14ac:dyDescent="0.2">
      <c r="A46" s="149" t="s">
        <v>115</v>
      </c>
      <c r="B46" s="150" t="s">
        <v>101</v>
      </c>
      <c r="C46" s="216">
        <v>3213.1000000000004</v>
      </c>
      <c r="D46" s="318"/>
      <c r="E46" s="57">
        <v>498</v>
      </c>
      <c r="F46" s="319"/>
      <c r="G46" s="57">
        <v>83.5</v>
      </c>
      <c r="H46" s="57">
        <v>581.5</v>
      </c>
    </row>
    <row r="47" spans="1:8" x14ac:dyDescent="0.2">
      <c r="A47" s="149" t="s">
        <v>116</v>
      </c>
      <c r="B47" s="150" t="s">
        <v>101</v>
      </c>
      <c r="C47" s="216">
        <v>22184.300000000003</v>
      </c>
      <c r="D47" s="318"/>
      <c r="E47" s="57">
        <v>3438.6</v>
      </c>
      <c r="F47" s="319"/>
      <c r="G47" s="57">
        <v>576.5</v>
      </c>
      <c r="H47" s="57">
        <v>4015.1</v>
      </c>
    </row>
    <row r="48" spans="1:8" x14ac:dyDescent="0.2">
      <c r="A48" s="149" t="s">
        <v>67</v>
      </c>
      <c r="B48" s="150" t="s">
        <v>117</v>
      </c>
      <c r="C48" s="55">
        <v>180051</v>
      </c>
      <c r="D48" s="318"/>
      <c r="E48" s="55">
        <v>27907.899999999998</v>
      </c>
      <c r="F48" s="319"/>
      <c r="G48" s="216">
        <v>4679</v>
      </c>
      <c r="H48" s="216">
        <v>32586.899999999998</v>
      </c>
    </row>
    <row r="49" spans="1:8" x14ac:dyDescent="0.2">
      <c r="A49" s="153" t="s">
        <v>118</v>
      </c>
      <c r="B49" s="154" t="s">
        <v>119</v>
      </c>
      <c r="C49" s="47">
        <v>476711.7</v>
      </c>
      <c r="D49" s="47">
        <v>0</v>
      </c>
      <c r="E49" s="47">
        <v>73890.400000000009</v>
      </c>
      <c r="F49" s="47">
        <v>0</v>
      </c>
      <c r="G49" s="215">
        <v>12388.399999999998</v>
      </c>
      <c r="H49" s="215">
        <v>86278.8</v>
      </c>
    </row>
    <row r="51" spans="1:8" x14ac:dyDescent="0.2">
      <c r="A51" s="164" t="s">
        <v>473</v>
      </c>
    </row>
    <row r="52" spans="1:8" x14ac:dyDescent="0.2">
      <c r="A52" s="164" t="s">
        <v>474</v>
      </c>
    </row>
    <row r="53" spans="1:8" x14ac:dyDescent="0.2">
      <c r="A53" s="164" t="s">
        <v>472</v>
      </c>
    </row>
    <row r="54" spans="1:8" x14ac:dyDescent="0.2">
      <c r="A54" s="164" t="s">
        <v>514</v>
      </c>
    </row>
    <row r="55" spans="1:8" x14ac:dyDescent="0.2">
      <c r="A55" s="164" t="s">
        <v>515</v>
      </c>
    </row>
  </sheetData>
  <autoFilter ref="A7:E49"/>
  <mergeCells count="8">
    <mergeCell ref="A2:H2"/>
    <mergeCell ref="A3:H3"/>
    <mergeCell ref="C5:G5"/>
    <mergeCell ref="D8:D48"/>
    <mergeCell ref="F8:F48"/>
    <mergeCell ref="H5:H6"/>
    <mergeCell ref="A5:A6"/>
    <mergeCell ref="B5:B6"/>
  </mergeCells>
  <conditionalFormatting sqref="A7:E7">
    <cfRule type="expression" dxfId="49" priority="4" stopIfTrue="1">
      <formula>NOT(ISERROR(SEARCH("Итого:",A7)))</formula>
    </cfRule>
  </conditionalFormatting>
  <conditionalFormatting sqref="G7">
    <cfRule type="expression" dxfId="48" priority="3" stopIfTrue="1">
      <formula>NOT(ISERROR(SEARCH("Итого:",G7)))</formula>
    </cfRule>
  </conditionalFormatting>
  <conditionalFormatting sqref="F7">
    <cfRule type="expression" dxfId="47" priority="2" stopIfTrue="1">
      <formula>NOT(ISERROR(SEARCH("Итого:",F7)))</formula>
    </cfRule>
  </conditionalFormatting>
  <conditionalFormatting sqref="H7">
    <cfRule type="expression" dxfId="46" priority="1" stopIfTrue="1">
      <formula>NOT(ISERROR(SEARCH("Итого:",H7)))</formula>
    </cfRule>
  </conditionalFormatting>
  <pageMargins left="0" right="0" top="0" bottom="0" header="0.31496062992125984" footer="0.31496062992125984"/>
  <pageSetup paperSize="9" scale="55" fitToHeight="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view="pageBreakPreview" zoomScale="60" zoomScaleNormal="80" workbookViewId="0">
      <selection activeCell="H32" sqref="H32"/>
    </sheetView>
  </sheetViews>
  <sheetFormatPr defaultRowHeight="11.25" x14ac:dyDescent="0.2"/>
  <cols>
    <col min="1" max="1" width="54.5703125" style="164" customWidth="1"/>
    <col min="2" max="2" width="16.42578125" style="164" customWidth="1"/>
    <col min="3" max="3" width="40.85546875" style="164" customWidth="1"/>
    <col min="4" max="4" width="16.140625" style="164" customWidth="1"/>
    <col min="5" max="5" width="29.7109375" style="164" customWidth="1"/>
    <col min="6" max="6" width="16.7109375" style="164" customWidth="1"/>
    <col min="7" max="7" width="24" style="166" customWidth="1"/>
    <col min="8" max="8" width="34.42578125" style="166" customWidth="1"/>
    <col min="9" max="255" width="9.140625" style="164"/>
    <col min="256" max="256" width="54.5703125" style="164" customWidth="1"/>
    <col min="257" max="258" width="34" style="164" customWidth="1"/>
    <col min="259" max="259" width="40.85546875" style="164" customWidth="1"/>
    <col min="260" max="260" width="35.28515625" style="164" customWidth="1"/>
    <col min="261" max="261" width="53.7109375" style="164" customWidth="1"/>
    <col min="262" max="262" width="30" style="164" customWidth="1"/>
    <col min="263" max="263" width="34.42578125" style="164" customWidth="1"/>
    <col min="264" max="511" width="9.140625" style="164"/>
    <col min="512" max="512" width="54.5703125" style="164" customWidth="1"/>
    <col min="513" max="514" width="34" style="164" customWidth="1"/>
    <col min="515" max="515" width="40.85546875" style="164" customWidth="1"/>
    <col min="516" max="516" width="35.28515625" style="164" customWidth="1"/>
    <col min="517" max="517" width="53.7109375" style="164" customWidth="1"/>
    <col min="518" max="518" width="30" style="164" customWidth="1"/>
    <col min="519" max="519" width="34.42578125" style="164" customWidth="1"/>
    <col min="520" max="767" width="9.140625" style="164"/>
    <col min="768" max="768" width="54.5703125" style="164" customWidth="1"/>
    <col min="769" max="770" width="34" style="164" customWidth="1"/>
    <col min="771" max="771" width="40.85546875" style="164" customWidth="1"/>
    <col min="772" max="772" width="35.28515625" style="164" customWidth="1"/>
    <col min="773" max="773" width="53.7109375" style="164" customWidth="1"/>
    <col min="774" max="774" width="30" style="164" customWidth="1"/>
    <col min="775" max="775" width="34.42578125" style="164" customWidth="1"/>
    <col min="776" max="1023" width="9.140625" style="164"/>
    <col min="1024" max="1024" width="54.5703125" style="164" customWidth="1"/>
    <col min="1025" max="1026" width="34" style="164" customWidth="1"/>
    <col min="1027" max="1027" width="40.85546875" style="164" customWidth="1"/>
    <col min="1028" max="1028" width="35.28515625" style="164" customWidth="1"/>
    <col min="1029" max="1029" width="53.7109375" style="164" customWidth="1"/>
    <col min="1030" max="1030" width="30" style="164" customWidth="1"/>
    <col min="1031" max="1031" width="34.42578125" style="164" customWidth="1"/>
    <col min="1032" max="1279" width="9.140625" style="164"/>
    <col min="1280" max="1280" width="54.5703125" style="164" customWidth="1"/>
    <col min="1281" max="1282" width="34" style="164" customWidth="1"/>
    <col min="1283" max="1283" width="40.85546875" style="164" customWidth="1"/>
    <col min="1284" max="1284" width="35.28515625" style="164" customWidth="1"/>
    <col min="1285" max="1285" width="53.7109375" style="164" customWidth="1"/>
    <col min="1286" max="1286" width="30" style="164" customWidth="1"/>
    <col min="1287" max="1287" width="34.42578125" style="164" customWidth="1"/>
    <col min="1288" max="1535" width="9.140625" style="164"/>
    <col min="1536" max="1536" width="54.5703125" style="164" customWidth="1"/>
    <col min="1537" max="1538" width="34" style="164" customWidth="1"/>
    <col min="1539" max="1539" width="40.85546875" style="164" customWidth="1"/>
    <col min="1540" max="1540" width="35.28515625" style="164" customWidth="1"/>
    <col min="1541" max="1541" width="53.7109375" style="164" customWidth="1"/>
    <col min="1542" max="1542" width="30" style="164" customWidth="1"/>
    <col min="1543" max="1543" width="34.42578125" style="164" customWidth="1"/>
    <col min="1544" max="1791" width="9.140625" style="164"/>
    <col min="1792" max="1792" width="54.5703125" style="164" customWidth="1"/>
    <col min="1793" max="1794" width="34" style="164" customWidth="1"/>
    <col min="1795" max="1795" width="40.85546875" style="164" customWidth="1"/>
    <col min="1796" max="1796" width="35.28515625" style="164" customWidth="1"/>
    <col min="1797" max="1797" width="53.7109375" style="164" customWidth="1"/>
    <col min="1798" max="1798" width="30" style="164" customWidth="1"/>
    <col min="1799" max="1799" width="34.42578125" style="164" customWidth="1"/>
    <col min="1800" max="2047" width="9.140625" style="164"/>
    <col min="2048" max="2048" width="54.5703125" style="164" customWidth="1"/>
    <col min="2049" max="2050" width="34" style="164" customWidth="1"/>
    <col min="2051" max="2051" width="40.85546875" style="164" customWidth="1"/>
    <col min="2052" max="2052" width="35.28515625" style="164" customWidth="1"/>
    <col min="2053" max="2053" width="53.7109375" style="164" customWidth="1"/>
    <col min="2054" max="2054" width="30" style="164" customWidth="1"/>
    <col min="2055" max="2055" width="34.42578125" style="164" customWidth="1"/>
    <col min="2056" max="2303" width="9.140625" style="164"/>
    <col min="2304" max="2304" width="54.5703125" style="164" customWidth="1"/>
    <col min="2305" max="2306" width="34" style="164" customWidth="1"/>
    <col min="2307" max="2307" width="40.85546875" style="164" customWidth="1"/>
    <col min="2308" max="2308" width="35.28515625" style="164" customWidth="1"/>
    <col min="2309" max="2309" width="53.7109375" style="164" customWidth="1"/>
    <col min="2310" max="2310" width="30" style="164" customWidth="1"/>
    <col min="2311" max="2311" width="34.42578125" style="164" customWidth="1"/>
    <col min="2312" max="2559" width="9.140625" style="164"/>
    <col min="2560" max="2560" width="54.5703125" style="164" customWidth="1"/>
    <col min="2561" max="2562" width="34" style="164" customWidth="1"/>
    <col min="2563" max="2563" width="40.85546875" style="164" customWidth="1"/>
    <col min="2564" max="2564" width="35.28515625" style="164" customWidth="1"/>
    <col min="2565" max="2565" width="53.7109375" style="164" customWidth="1"/>
    <col min="2566" max="2566" width="30" style="164" customWidth="1"/>
    <col min="2567" max="2567" width="34.42578125" style="164" customWidth="1"/>
    <col min="2568" max="2815" width="9.140625" style="164"/>
    <col min="2816" max="2816" width="54.5703125" style="164" customWidth="1"/>
    <col min="2817" max="2818" width="34" style="164" customWidth="1"/>
    <col min="2819" max="2819" width="40.85546875" style="164" customWidth="1"/>
    <col min="2820" max="2820" width="35.28515625" style="164" customWidth="1"/>
    <col min="2821" max="2821" width="53.7109375" style="164" customWidth="1"/>
    <col min="2822" max="2822" width="30" style="164" customWidth="1"/>
    <col min="2823" max="2823" width="34.42578125" style="164" customWidth="1"/>
    <col min="2824" max="3071" width="9.140625" style="164"/>
    <col min="3072" max="3072" width="54.5703125" style="164" customWidth="1"/>
    <col min="3073" max="3074" width="34" style="164" customWidth="1"/>
    <col min="3075" max="3075" width="40.85546875" style="164" customWidth="1"/>
    <col min="3076" max="3076" width="35.28515625" style="164" customWidth="1"/>
    <col min="3077" max="3077" width="53.7109375" style="164" customWidth="1"/>
    <col min="3078" max="3078" width="30" style="164" customWidth="1"/>
    <col min="3079" max="3079" width="34.42578125" style="164" customWidth="1"/>
    <col min="3080" max="3327" width="9.140625" style="164"/>
    <col min="3328" max="3328" width="54.5703125" style="164" customWidth="1"/>
    <col min="3329" max="3330" width="34" style="164" customWidth="1"/>
    <col min="3331" max="3331" width="40.85546875" style="164" customWidth="1"/>
    <col min="3332" max="3332" width="35.28515625" style="164" customWidth="1"/>
    <col min="3333" max="3333" width="53.7109375" style="164" customWidth="1"/>
    <col min="3334" max="3334" width="30" style="164" customWidth="1"/>
    <col min="3335" max="3335" width="34.42578125" style="164" customWidth="1"/>
    <col min="3336" max="3583" width="9.140625" style="164"/>
    <col min="3584" max="3584" width="54.5703125" style="164" customWidth="1"/>
    <col min="3585" max="3586" width="34" style="164" customWidth="1"/>
    <col min="3587" max="3587" width="40.85546875" style="164" customWidth="1"/>
    <col min="3588" max="3588" width="35.28515625" style="164" customWidth="1"/>
    <col min="3589" max="3589" width="53.7109375" style="164" customWidth="1"/>
    <col min="3590" max="3590" width="30" style="164" customWidth="1"/>
    <col min="3591" max="3591" width="34.42578125" style="164" customWidth="1"/>
    <col min="3592" max="3839" width="9.140625" style="164"/>
    <col min="3840" max="3840" width="54.5703125" style="164" customWidth="1"/>
    <col min="3841" max="3842" width="34" style="164" customWidth="1"/>
    <col min="3843" max="3843" width="40.85546875" style="164" customWidth="1"/>
    <col min="3844" max="3844" width="35.28515625" style="164" customWidth="1"/>
    <col min="3845" max="3845" width="53.7109375" style="164" customWidth="1"/>
    <col min="3846" max="3846" width="30" style="164" customWidth="1"/>
    <col min="3847" max="3847" width="34.42578125" style="164" customWidth="1"/>
    <col min="3848" max="4095" width="9.140625" style="164"/>
    <col min="4096" max="4096" width="54.5703125" style="164" customWidth="1"/>
    <col min="4097" max="4098" width="34" style="164" customWidth="1"/>
    <col min="4099" max="4099" width="40.85546875" style="164" customWidth="1"/>
    <col min="4100" max="4100" width="35.28515625" style="164" customWidth="1"/>
    <col min="4101" max="4101" width="53.7109375" style="164" customWidth="1"/>
    <col min="4102" max="4102" width="30" style="164" customWidth="1"/>
    <col min="4103" max="4103" width="34.42578125" style="164" customWidth="1"/>
    <col min="4104" max="4351" width="9.140625" style="164"/>
    <col min="4352" max="4352" width="54.5703125" style="164" customWidth="1"/>
    <col min="4353" max="4354" width="34" style="164" customWidth="1"/>
    <col min="4355" max="4355" width="40.85546875" style="164" customWidth="1"/>
    <col min="4356" max="4356" width="35.28515625" style="164" customWidth="1"/>
    <col min="4357" max="4357" width="53.7109375" style="164" customWidth="1"/>
    <col min="4358" max="4358" width="30" style="164" customWidth="1"/>
    <col min="4359" max="4359" width="34.42578125" style="164" customWidth="1"/>
    <col min="4360" max="4607" width="9.140625" style="164"/>
    <col min="4608" max="4608" width="54.5703125" style="164" customWidth="1"/>
    <col min="4609" max="4610" width="34" style="164" customWidth="1"/>
    <col min="4611" max="4611" width="40.85546875" style="164" customWidth="1"/>
    <col min="4612" max="4612" width="35.28515625" style="164" customWidth="1"/>
    <col min="4613" max="4613" width="53.7109375" style="164" customWidth="1"/>
    <col min="4614" max="4614" width="30" style="164" customWidth="1"/>
    <col min="4615" max="4615" width="34.42578125" style="164" customWidth="1"/>
    <col min="4616" max="4863" width="9.140625" style="164"/>
    <col min="4864" max="4864" width="54.5703125" style="164" customWidth="1"/>
    <col min="4865" max="4866" width="34" style="164" customWidth="1"/>
    <col min="4867" max="4867" width="40.85546875" style="164" customWidth="1"/>
    <col min="4868" max="4868" width="35.28515625" style="164" customWidth="1"/>
    <col min="4869" max="4869" width="53.7109375" style="164" customWidth="1"/>
    <col min="4870" max="4870" width="30" style="164" customWidth="1"/>
    <col min="4871" max="4871" width="34.42578125" style="164" customWidth="1"/>
    <col min="4872" max="5119" width="9.140625" style="164"/>
    <col min="5120" max="5120" width="54.5703125" style="164" customWidth="1"/>
    <col min="5121" max="5122" width="34" style="164" customWidth="1"/>
    <col min="5123" max="5123" width="40.85546875" style="164" customWidth="1"/>
    <col min="5124" max="5124" width="35.28515625" style="164" customWidth="1"/>
    <col min="5125" max="5125" width="53.7109375" style="164" customWidth="1"/>
    <col min="5126" max="5126" width="30" style="164" customWidth="1"/>
    <col min="5127" max="5127" width="34.42578125" style="164" customWidth="1"/>
    <col min="5128" max="5375" width="9.140625" style="164"/>
    <col min="5376" max="5376" width="54.5703125" style="164" customWidth="1"/>
    <col min="5377" max="5378" width="34" style="164" customWidth="1"/>
    <col min="5379" max="5379" width="40.85546875" style="164" customWidth="1"/>
    <col min="5380" max="5380" width="35.28515625" style="164" customWidth="1"/>
    <col min="5381" max="5381" width="53.7109375" style="164" customWidth="1"/>
    <col min="5382" max="5382" width="30" style="164" customWidth="1"/>
    <col min="5383" max="5383" width="34.42578125" style="164" customWidth="1"/>
    <col min="5384" max="5631" width="9.140625" style="164"/>
    <col min="5632" max="5632" width="54.5703125" style="164" customWidth="1"/>
    <col min="5633" max="5634" width="34" style="164" customWidth="1"/>
    <col min="5635" max="5635" width="40.85546875" style="164" customWidth="1"/>
    <col min="5636" max="5636" width="35.28515625" style="164" customWidth="1"/>
    <col min="5637" max="5637" width="53.7109375" style="164" customWidth="1"/>
    <col min="5638" max="5638" width="30" style="164" customWidth="1"/>
    <col min="5639" max="5639" width="34.42578125" style="164" customWidth="1"/>
    <col min="5640" max="5887" width="9.140625" style="164"/>
    <col min="5888" max="5888" width="54.5703125" style="164" customWidth="1"/>
    <col min="5889" max="5890" width="34" style="164" customWidth="1"/>
    <col min="5891" max="5891" width="40.85546875" style="164" customWidth="1"/>
    <col min="5892" max="5892" width="35.28515625" style="164" customWidth="1"/>
    <col min="5893" max="5893" width="53.7109375" style="164" customWidth="1"/>
    <col min="5894" max="5894" width="30" style="164" customWidth="1"/>
    <col min="5895" max="5895" width="34.42578125" style="164" customWidth="1"/>
    <col min="5896" max="6143" width="9.140625" style="164"/>
    <col min="6144" max="6144" width="54.5703125" style="164" customWidth="1"/>
    <col min="6145" max="6146" width="34" style="164" customWidth="1"/>
    <col min="6147" max="6147" width="40.85546875" style="164" customWidth="1"/>
    <col min="6148" max="6148" width="35.28515625" style="164" customWidth="1"/>
    <col min="6149" max="6149" width="53.7109375" style="164" customWidth="1"/>
    <col min="6150" max="6150" width="30" style="164" customWidth="1"/>
    <col min="6151" max="6151" width="34.42578125" style="164" customWidth="1"/>
    <col min="6152" max="6399" width="9.140625" style="164"/>
    <col min="6400" max="6400" width="54.5703125" style="164" customWidth="1"/>
    <col min="6401" max="6402" width="34" style="164" customWidth="1"/>
    <col min="6403" max="6403" width="40.85546875" style="164" customWidth="1"/>
    <col min="6404" max="6404" width="35.28515625" style="164" customWidth="1"/>
    <col min="6405" max="6405" width="53.7109375" style="164" customWidth="1"/>
    <col min="6406" max="6406" width="30" style="164" customWidth="1"/>
    <col min="6407" max="6407" width="34.42578125" style="164" customWidth="1"/>
    <col min="6408" max="6655" width="9.140625" style="164"/>
    <col min="6656" max="6656" width="54.5703125" style="164" customWidth="1"/>
    <col min="6657" max="6658" width="34" style="164" customWidth="1"/>
    <col min="6659" max="6659" width="40.85546875" style="164" customWidth="1"/>
    <col min="6660" max="6660" width="35.28515625" style="164" customWidth="1"/>
    <col min="6661" max="6661" width="53.7109375" style="164" customWidth="1"/>
    <col min="6662" max="6662" width="30" style="164" customWidth="1"/>
    <col min="6663" max="6663" width="34.42578125" style="164" customWidth="1"/>
    <col min="6664" max="6911" width="9.140625" style="164"/>
    <col min="6912" max="6912" width="54.5703125" style="164" customWidth="1"/>
    <col min="6913" max="6914" width="34" style="164" customWidth="1"/>
    <col min="6915" max="6915" width="40.85546875" style="164" customWidth="1"/>
    <col min="6916" max="6916" width="35.28515625" style="164" customWidth="1"/>
    <col min="6917" max="6917" width="53.7109375" style="164" customWidth="1"/>
    <col min="6918" max="6918" width="30" style="164" customWidth="1"/>
    <col min="6919" max="6919" width="34.42578125" style="164" customWidth="1"/>
    <col min="6920" max="7167" width="9.140625" style="164"/>
    <col min="7168" max="7168" width="54.5703125" style="164" customWidth="1"/>
    <col min="7169" max="7170" width="34" style="164" customWidth="1"/>
    <col min="7171" max="7171" width="40.85546875" style="164" customWidth="1"/>
    <col min="7172" max="7172" width="35.28515625" style="164" customWidth="1"/>
    <col min="7173" max="7173" width="53.7109375" style="164" customWidth="1"/>
    <col min="7174" max="7174" width="30" style="164" customWidth="1"/>
    <col min="7175" max="7175" width="34.42578125" style="164" customWidth="1"/>
    <col min="7176" max="7423" width="9.140625" style="164"/>
    <col min="7424" max="7424" width="54.5703125" style="164" customWidth="1"/>
    <col min="7425" max="7426" width="34" style="164" customWidth="1"/>
    <col min="7427" max="7427" width="40.85546875" style="164" customWidth="1"/>
    <col min="7428" max="7428" width="35.28515625" style="164" customWidth="1"/>
    <col min="7429" max="7429" width="53.7109375" style="164" customWidth="1"/>
    <col min="7430" max="7430" width="30" style="164" customWidth="1"/>
    <col min="7431" max="7431" width="34.42578125" style="164" customWidth="1"/>
    <col min="7432" max="7679" width="9.140625" style="164"/>
    <col min="7680" max="7680" width="54.5703125" style="164" customWidth="1"/>
    <col min="7681" max="7682" width="34" style="164" customWidth="1"/>
    <col min="7683" max="7683" width="40.85546875" style="164" customWidth="1"/>
    <col min="7684" max="7684" width="35.28515625" style="164" customWidth="1"/>
    <col min="7685" max="7685" width="53.7109375" style="164" customWidth="1"/>
    <col min="7686" max="7686" width="30" style="164" customWidth="1"/>
    <col min="7687" max="7687" width="34.42578125" style="164" customWidth="1"/>
    <col min="7688" max="7935" width="9.140625" style="164"/>
    <col min="7936" max="7936" width="54.5703125" style="164" customWidth="1"/>
    <col min="7937" max="7938" width="34" style="164" customWidth="1"/>
    <col min="7939" max="7939" width="40.85546875" style="164" customWidth="1"/>
    <col min="7940" max="7940" width="35.28515625" style="164" customWidth="1"/>
    <col min="7941" max="7941" width="53.7109375" style="164" customWidth="1"/>
    <col min="7942" max="7942" width="30" style="164" customWidth="1"/>
    <col min="7943" max="7943" width="34.42578125" style="164" customWidth="1"/>
    <col min="7944" max="8191" width="9.140625" style="164"/>
    <col min="8192" max="8192" width="54.5703125" style="164" customWidth="1"/>
    <col min="8193" max="8194" width="34" style="164" customWidth="1"/>
    <col min="8195" max="8195" width="40.85546875" style="164" customWidth="1"/>
    <col min="8196" max="8196" width="35.28515625" style="164" customWidth="1"/>
    <col min="8197" max="8197" width="53.7109375" style="164" customWidth="1"/>
    <col min="8198" max="8198" width="30" style="164" customWidth="1"/>
    <col min="8199" max="8199" width="34.42578125" style="164" customWidth="1"/>
    <col min="8200" max="8447" width="9.140625" style="164"/>
    <col min="8448" max="8448" width="54.5703125" style="164" customWidth="1"/>
    <col min="8449" max="8450" width="34" style="164" customWidth="1"/>
    <col min="8451" max="8451" width="40.85546875" style="164" customWidth="1"/>
    <col min="8452" max="8452" width="35.28515625" style="164" customWidth="1"/>
    <col min="8453" max="8453" width="53.7109375" style="164" customWidth="1"/>
    <col min="8454" max="8454" width="30" style="164" customWidth="1"/>
    <col min="8455" max="8455" width="34.42578125" style="164" customWidth="1"/>
    <col min="8456" max="8703" width="9.140625" style="164"/>
    <col min="8704" max="8704" width="54.5703125" style="164" customWidth="1"/>
    <col min="8705" max="8706" width="34" style="164" customWidth="1"/>
    <col min="8707" max="8707" width="40.85546875" style="164" customWidth="1"/>
    <col min="8708" max="8708" width="35.28515625" style="164" customWidth="1"/>
    <col min="8709" max="8709" width="53.7109375" style="164" customWidth="1"/>
    <col min="8710" max="8710" width="30" style="164" customWidth="1"/>
    <col min="8711" max="8711" width="34.42578125" style="164" customWidth="1"/>
    <col min="8712" max="8959" width="9.140625" style="164"/>
    <col min="8960" max="8960" width="54.5703125" style="164" customWidth="1"/>
    <col min="8961" max="8962" width="34" style="164" customWidth="1"/>
    <col min="8963" max="8963" width="40.85546875" style="164" customWidth="1"/>
    <col min="8964" max="8964" width="35.28515625" style="164" customWidth="1"/>
    <col min="8965" max="8965" width="53.7109375" style="164" customWidth="1"/>
    <col min="8966" max="8966" width="30" style="164" customWidth="1"/>
    <col min="8967" max="8967" width="34.42578125" style="164" customWidth="1"/>
    <col min="8968" max="9215" width="9.140625" style="164"/>
    <col min="9216" max="9216" width="54.5703125" style="164" customWidth="1"/>
    <col min="9217" max="9218" width="34" style="164" customWidth="1"/>
    <col min="9219" max="9219" width="40.85546875" style="164" customWidth="1"/>
    <col min="9220" max="9220" width="35.28515625" style="164" customWidth="1"/>
    <col min="9221" max="9221" width="53.7109375" style="164" customWidth="1"/>
    <col min="9222" max="9222" width="30" style="164" customWidth="1"/>
    <col min="9223" max="9223" width="34.42578125" style="164" customWidth="1"/>
    <col min="9224" max="9471" width="9.140625" style="164"/>
    <col min="9472" max="9472" width="54.5703125" style="164" customWidth="1"/>
    <col min="9473" max="9474" width="34" style="164" customWidth="1"/>
    <col min="9475" max="9475" width="40.85546875" style="164" customWidth="1"/>
    <col min="9476" max="9476" width="35.28515625" style="164" customWidth="1"/>
    <col min="9477" max="9477" width="53.7109375" style="164" customWidth="1"/>
    <col min="9478" max="9478" width="30" style="164" customWidth="1"/>
    <col min="9479" max="9479" width="34.42578125" style="164" customWidth="1"/>
    <col min="9480" max="9727" width="9.140625" style="164"/>
    <col min="9728" max="9728" width="54.5703125" style="164" customWidth="1"/>
    <col min="9729" max="9730" width="34" style="164" customWidth="1"/>
    <col min="9731" max="9731" width="40.85546875" style="164" customWidth="1"/>
    <col min="9732" max="9732" width="35.28515625" style="164" customWidth="1"/>
    <col min="9733" max="9733" width="53.7109375" style="164" customWidth="1"/>
    <col min="9734" max="9734" width="30" style="164" customWidth="1"/>
    <col min="9735" max="9735" width="34.42578125" style="164" customWidth="1"/>
    <col min="9736" max="9983" width="9.140625" style="164"/>
    <col min="9984" max="9984" width="54.5703125" style="164" customWidth="1"/>
    <col min="9985" max="9986" width="34" style="164" customWidth="1"/>
    <col min="9987" max="9987" width="40.85546875" style="164" customWidth="1"/>
    <col min="9988" max="9988" width="35.28515625" style="164" customWidth="1"/>
    <col min="9989" max="9989" width="53.7109375" style="164" customWidth="1"/>
    <col min="9990" max="9990" width="30" style="164" customWidth="1"/>
    <col min="9991" max="9991" width="34.42578125" style="164" customWidth="1"/>
    <col min="9992" max="10239" width="9.140625" style="164"/>
    <col min="10240" max="10240" width="54.5703125" style="164" customWidth="1"/>
    <col min="10241" max="10242" width="34" style="164" customWidth="1"/>
    <col min="10243" max="10243" width="40.85546875" style="164" customWidth="1"/>
    <col min="10244" max="10244" width="35.28515625" style="164" customWidth="1"/>
    <col min="10245" max="10245" width="53.7109375" style="164" customWidth="1"/>
    <col min="10246" max="10246" width="30" style="164" customWidth="1"/>
    <col min="10247" max="10247" width="34.42578125" style="164" customWidth="1"/>
    <col min="10248" max="10495" width="9.140625" style="164"/>
    <col min="10496" max="10496" width="54.5703125" style="164" customWidth="1"/>
    <col min="10497" max="10498" width="34" style="164" customWidth="1"/>
    <col min="10499" max="10499" width="40.85546875" style="164" customWidth="1"/>
    <col min="10500" max="10500" width="35.28515625" style="164" customWidth="1"/>
    <col min="10501" max="10501" width="53.7109375" style="164" customWidth="1"/>
    <col min="10502" max="10502" width="30" style="164" customWidth="1"/>
    <col min="10503" max="10503" width="34.42578125" style="164" customWidth="1"/>
    <col min="10504" max="10751" width="9.140625" style="164"/>
    <col min="10752" max="10752" width="54.5703125" style="164" customWidth="1"/>
    <col min="10753" max="10754" width="34" style="164" customWidth="1"/>
    <col min="10755" max="10755" width="40.85546875" style="164" customWidth="1"/>
    <col min="10756" max="10756" width="35.28515625" style="164" customWidth="1"/>
    <col min="10757" max="10757" width="53.7109375" style="164" customWidth="1"/>
    <col min="10758" max="10758" width="30" style="164" customWidth="1"/>
    <col min="10759" max="10759" width="34.42578125" style="164" customWidth="1"/>
    <col min="10760" max="11007" width="9.140625" style="164"/>
    <col min="11008" max="11008" width="54.5703125" style="164" customWidth="1"/>
    <col min="11009" max="11010" width="34" style="164" customWidth="1"/>
    <col min="11011" max="11011" width="40.85546875" style="164" customWidth="1"/>
    <col min="11012" max="11012" width="35.28515625" style="164" customWidth="1"/>
    <col min="11013" max="11013" width="53.7109375" style="164" customWidth="1"/>
    <col min="11014" max="11014" width="30" style="164" customWidth="1"/>
    <col min="11015" max="11015" width="34.42578125" style="164" customWidth="1"/>
    <col min="11016" max="11263" width="9.140625" style="164"/>
    <col min="11264" max="11264" width="54.5703125" style="164" customWidth="1"/>
    <col min="11265" max="11266" width="34" style="164" customWidth="1"/>
    <col min="11267" max="11267" width="40.85546875" style="164" customWidth="1"/>
    <col min="11268" max="11268" width="35.28515625" style="164" customWidth="1"/>
    <col min="11269" max="11269" width="53.7109375" style="164" customWidth="1"/>
    <col min="11270" max="11270" width="30" style="164" customWidth="1"/>
    <col min="11271" max="11271" width="34.42578125" style="164" customWidth="1"/>
    <col min="11272" max="11519" width="9.140625" style="164"/>
    <col min="11520" max="11520" width="54.5703125" style="164" customWidth="1"/>
    <col min="11521" max="11522" width="34" style="164" customWidth="1"/>
    <col min="11523" max="11523" width="40.85546875" style="164" customWidth="1"/>
    <col min="11524" max="11524" width="35.28515625" style="164" customWidth="1"/>
    <col min="11525" max="11525" width="53.7109375" style="164" customWidth="1"/>
    <col min="11526" max="11526" width="30" style="164" customWidth="1"/>
    <col min="11527" max="11527" width="34.42578125" style="164" customWidth="1"/>
    <col min="11528" max="11775" width="9.140625" style="164"/>
    <col min="11776" max="11776" width="54.5703125" style="164" customWidth="1"/>
    <col min="11777" max="11778" width="34" style="164" customWidth="1"/>
    <col min="11779" max="11779" width="40.85546875" style="164" customWidth="1"/>
    <col min="11780" max="11780" width="35.28515625" style="164" customWidth="1"/>
    <col min="11781" max="11781" width="53.7109375" style="164" customWidth="1"/>
    <col min="11782" max="11782" width="30" style="164" customWidth="1"/>
    <col min="11783" max="11783" width="34.42578125" style="164" customWidth="1"/>
    <col min="11784" max="12031" width="9.140625" style="164"/>
    <col min="12032" max="12032" width="54.5703125" style="164" customWidth="1"/>
    <col min="12033" max="12034" width="34" style="164" customWidth="1"/>
    <col min="12035" max="12035" width="40.85546875" style="164" customWidth="1"/>
    <col min="12036" max="12036" width="35.28515625" style="164" customWidth="1"/>
    <col min="12037" max="12037" width="53.7109375" style="164" customWidth="1"/>
    <col min="12038" max="12038" width="30" style="164" customWidth="1"/>
    <col min="12039" max="12039" width="34.42578125" style="164" customWidth="1"/>
    <col min="12040" max="12287" width="9.140625" style="164"/>
    <col min="12288" max="12288" width="54.5703125" style="164" customWidth="1"/>
    <col min="12289" max="12290" width="34" style="164" customWidth="1"/>
    <col min="12291" max="12291" width="40.85546875" style="164" customWidth="1"/>
    <col min="12292" max="12292" width="35.28515625" style="164" customWidth="1"/>
    <col min="12293" max="12293" width="53.7109375" style="164" customWidth="1"/>
    <col min="12294" max="12294" width="30" style="164" customWidth="1"/>
    <col min="12295" max="12295" width="34.42578125" style="164" customWidth="1"/>
    <col min="12296" max="12543" width="9.140625" style="164"/>
    <col min="12544" max="12544" width="54.5703125" style="164" customWidth="1"/>
    <col min="12545" max="12546" width="34" style="164" customWidth="1"/>
    <col min="12547" max="12547" width="40.85546875" style="164" customWidth="1"/>
    <col min="12548" max="12548" width="35.28515625" style="164" customWidth="1"/>
    <col min="12549" max="12549" width="53.7109375" style="164" customWidth="1"/>
    <col min="12550" max="12550" width="30" style="164" customWidth="1"/>
    <col min="12551" max="12551" width="34.42578125" style="164" customWidth="1"/>
    <col min="12552" max="12799" width="9.140625" style="164"/>
    <col min="12800" max="12800" width="54.5703125" style="164" customWidth="1"/>
    <col min="12801" max="12802" width="34" style="164" customWidth="1"/>
    <col min="12803" max="12803" width="40.85546875" style="164" customWidth="1"/>
    <col min="12804" max="12804" width="35.28515625" style="164" customWidth="1"/>
    <col min="12805" max="12805" width="53.7109375" style="164" customWidth="1"/>
    <col min="12806" max="12806" width="30" style="164" customWidth="1"/>
    <col min="12807" max="12807" width="34.42578125" style="164" customWidth="1"/>
    <col min="12808" max="13055" width="9.140625" style="164"/>
    <col min="13056" max="13056" width="54.5703125" style="164" customWidth="1"/>
    <col min="13057" max="13058" width="34" style="164" customWidth="1"/>
    <col min="13059" max="13059" width="40.85546875" style="164" customWidth="1"/>
    <col min="13060" max="13060" width="35.28515625" style="164" customWidth="1"/>
    <col min="13061" max="13061" width="53.7109375" style="164" customWidth="1"/>
    <col min="13062" max="13062" width="30" style="164" customWidth="1"/>
    <col min="13063" max="13063" width="34.42578125" style="164" customWidth="1"/>
    <col min="13064" max="13311" width="9.140625" style="164"/>
    <col min="13312" max="13312" width="54.5703125" style="164" customWidth="1"/>
    <col min="13313" max="13314" width="34" style="164" customWidth="1"/>
    <col min="13315" max="13315" width="40.85546875" style="164" customWidth="1"/>
    <col min="13316" max="13316" width="35.28515625" style="164" customWidth="1"/>
    <col min="13317" max="13317" width="53.7109375" style="164" customWidth="1"/>
    <col min="13318" max="13318" width="30" style="164" customWidth="1"/>
    <col min="13319" max="13319" width="34.42578125" style="164" customWidth="1"/>
    <col min="13320" max="13567" width="9.140625" style="164"/>
    <col min="13568" max="13568" width="54.5703125" style="164" customWidth="1"/>
    <col min="13569" max="13570" width="34" style="164" customWidth="1"/>
    <col min="13571" max="13571" width="40.85546875" style="164" customWidth="1"/>
    <col min="13572" max="13572" width="35.28515625" style="164" customWidth="1"/>
    <col min="13573" max="13573" width="53.7109375" style="164" customWidth="1"/>
    <col min="13574" max="13574" width="30" style="164" customWidth="1"/>
    <col min="13575" max="13575" width="34.42578125" style="164" customWidth="1"/>
    <col min="13576" max="13823" width="9.140625" style="164"/>
    <col min="13824" max="13824" width="54.5703125" style="164" customWidth="1"/>
    <col min="13825" max="13826" width="34" style="164" customWidth="1"/>
    <col min="13827" max="13827" width="40.85546875" style="164" customWidth="1"/>
    <col min="13828" max="13828" width="35.28515625" style="164" customWidth="1"/>
    <col min="13829" max="13829" width="53.7109375" style="164" customWidth="1"/>
    <col min="13830" max="13830" width="30" style="164" customWidth="1"/>
    <col min="13831" max="13831" width="34.42578125" style="164" customWidth="1"/>
    <col min="13832" max="14079" width="9.140625" style="164"/>
    <col min="14080" max="14080" width="54.5703125" style="164" customWidth="1"/>
    <col min="14081" max="14082" width="34" style="164" customWidth="1"/>
    <col min="14083" max="14083" width="40.85546875" style="164" customWidth="1"/>
    <col min="14084" max="14084" width="35.28515625" style="164" customWidth="1"/>
    <col min="14085" max="14085" width="53.7109375" style="164" customWidth="1"/>
    <col min="14086" max="14086" width="30" style="164" customWidth="1"/>
    <col min="14087" max="14087" width="34.42578125" style="164" customWidth="1"/>
    <col min="14088" max="14335" width="9.140625" style="164"/>
    <col min="14336" max="14336" width="54.5703125" style="164" customWidth="1"/>
    <col min="14337" max="14338" width="34" style="164" customWidth="1"/>
    <col min="14339" max="14339" width="40.85546875" style="164" customWidth="1"/>
    <col min="14340" max="14340" width="35.28515625" style="164" customWidth="1"/>
    <col min="14341" max="14341" width="53.7109375" style="164" customWidth="1"/>
    <col min="14342" max="14342" width="30" style="164" customWidth="1"/>
    <col min="14343" max="14343" width="34.42578125" style="164" customWidth="1"/>
    <col min="14344" max="14591" width="9.140625" style="164"/>
    <col min="14592" max="14592" width="54.5703125" style="164" customWidth="1"/>
    <col min="14593" max="14594" width="34" style="164" customWidth="1"/>
    <col min="14595" max="14595" width="40.85546875" style="164" customWidth="1"/>
    <col min="14596" max="14596" width="35.28515625" style="164" customWidth="1"/>
    <col min="14597" max="14597" width="53.7109375" style="164" customWidth="1"/>
    <col min="14598" max="14598" width="30" style="164" customWidth="1"/>
    <col min="14599" max="14599" width="34.42578125" style="164" customWidth="1"/>
    <col min="14600" max="14847" width="9.140625" style="164"/>
    <col min="14848" max="14848" width="54.5703125" style="164" customWidth="1"/>
    <col min="14849" max="14850" width="34" style="164" customWidth="1"/>
    <col min="14851" max="14851" width="40.85546875" style="164" customWidth="1"/>
    <col min="14852" max="14852" width="35.28515625" style="164" customWidth="1"/>
    <col min="14853" max="14853" width="53.7109375" style="164" customWidth="1"/>
    <col min="14854" max="14854" width="30" style="164" customWidth="1"/>
    <col min="14855" max="14855" width="34.42578125" style="164" customWidth="1"/>
    <col min="14856" max="15103" width="9.140625" style="164"/>
    <col min="15104" max="15104" width="54.5703125" style="164" customWidth="1"/>
    <col min="15105" max="15106" width="34" style="164" customWidth="1"/>
    <col min="15107" max="15107" width="40.85546875" style="164" customWidth="1"/>
    <col min="15108" max="15108" width="35.28515625" style="164" customWidth="1"/>
    <col min="15109" max="15109" width="53.7109375" style="164" customWidth="1"/>
    <col min="15110" max="15110" width="30" style="164" customWidth="1"/>
    <col min="15111" max="15111" width="34.42578125" style="164" customWidth="1"/>
    <col min="15112" max="15359" width="9.140625" style="164"/>
    <col min="15360" max="15360" width="54.5703125" style="164" customWidth="1"/>
    <col min="15361" max="15362" width="34" style="164" customWidth="1"/>
    <col min="15363" max="15363" width="40.85546875" style="164" customWidth="1"/>
    <col min="15364" max="15364" width="35.28515625" style="164" customWidth="1"/>
    <col min="15365" max="15365" width="53.7109375" style="164" customWidth="1"/>
    <col min="15366" max="15366" width="30" style="164" customWidth="1"/>
    <col min="15367" max="15367" width="34.42578125" style="164" customWidth="1"/>
    <col min="15368" max="15615" width="9.140625" style="164"/>
    <col min="15616" max="15616" width="54.5703125" style="164" customWidth="1"/>
    <col min="15617" max="15618" width="34" style="164" customWidth="1"/>
    <col min="15619" max="15619" width="40.85546875" style="164" customWidth="1"/>
    <col min="15620" max="15620" width="35.28515625" style="164" customWidth="1"/>
    <col min="15621" max="15621" width="53.7109375" style="164" customWidth="1"/>
    <col min="15622" max="15622" width="30" style="164" customWidth="1"/>
    <col min="15623" max="15623" width="34.42578125" style="164" customWidth="1"/>
    <col min="15624" max="15871" width="9.140625" style="164"/>
    <col min="15872" max="15872" width="54.5703125" style="164" customWidth="1"/>
    <col min="15873" max="15874" width="34" style="164" customWidth="1"/>
    <col min="15875" max="15875" width="40.85546875" style="164" customWidth="1"/>
    <col min="15876" max="15876" width="35.28515625" style="164" customWidth="1"/>
    <col min="15877" max="15877" width="53.7109375" style="164" customWidth="1"/>
    <col min="15878" max="15878" width="30" style="164" customWidth="1"/>
    <col min="15879" max="15879" width="34.42578125" style="164" customWidth="1"/>
    <col min="15880" max="16127" width="9.140625" style="164"/>
    <col min="16128" max="16128" width="54.5703125" style="164" customWidth="1"/>
    <col min="16129" max="16130" width="34" style="164" customWidth="1"/>
    <col min="16131" max="16131" width="40.85546875" style="164" customWidth="1"/>
    <col min="16132" max="16132" width="35.28515625" style="164" customWidth="1"/>
    <col min="16133" max="16133" width="53.7109375" style="164" customWidth="1"/>
    <col min="16134" max="16134" width="30" style="164" customWidth="1"/>
    <col min="16135" max="16135" width="34.42578125" style="164" customWidth="1"/>
    <col min="16136" max="16384" width="9.140625" style="164"/>
  </cols>
  <sheetData>
    <row r="1" spans="1:11" x14ac:dyDescent="0.2">
      <c r="A1" s="142"/>
      <c r="B1" s="142"/>
      <c r="C1" s="142"/>
      <c r="D1" s="142"/>
      <c r="E1" s="142"/>
      <c r="F1" s="142"/>
      <c r="G1" s="142"/>
      <c r="H1" s="142"/>
      <c r="I1" s="173" t="s">
        <v>444</v>
      </c>
      <c r="J1" s="142"/>
      <c r="K1" s="142"/>
    </row>
    <row r="2" spans="1:11" ht="11.25" customHeight="1" x14ac:dyDescent="0.2">
      <c r="A2" s="310" t="s">
        <v>445</v>
      </c>
      <c r="B2" s="310"/>
      <c r="C2" s="310"/>
      <c r="D2" s="310"/>
      <c r="E2" s="310"/>
      <c r="F2" s="310"/>
      <c r="G2" s="310"/>
      <c r="H2" s="310"/>
      <c r="I2" s="310"/>
      <c r="J2" s="142"/>
      <c r="K2" s="142"/>
    </row>
    <row r="3" spans="1:11" ht="27" customHeight="1" x14ac:dyDescent="0.2">
      <c r="A3" s="316" t="s">
        <v>446</v>
      </c>
      <c r="B3" s="316"/>
      <c r="C3" s="316"/>
      <c r="D3" s="316"/>
      <c r="E3" s="316"/>
      <c r="F3" s="316"/>
      <c r="G3" s="316"/>
      <c r="H3" s="316"/>
      <c r="I3" s="316"/>
      <c r="J3" s="142"/>
      <c r="K3" s="142"/>
    </row>
    <row r="4" spans="1:11" x14ac:dyDescent="0.2">
      <c r="A4" s="167"/>
      <c r="B4" s="167"/>
      <c r="C4" s="168"/>
      <c r="D4" s="168"/>
      <c r="E4" s="168"/>
      <c r="F4" s="168"/>
      <c r="G4" s="168"/>
      <c r="H4" s="168"/>
      <c r="I4" s="169" t="s">
        <v>406</v>
      </c>
      <c r="J4" s="142"/>
      <c r="K4" s="142"/>
    </row>
    <row r="5" spans="1:11" ht="33.75" customHeight="1" x14ac:dyDescent="0.2">
      <c r="A5" s="320" t="s">
        <v>168</v>
      </c>
      <c r="B5" s="324" t="s">
        <v>2</v>
      </c>
      <c r="C5" s="326" t="s">
        <v>476</v>
      </c>
      <c r="D5" s="326"/>
      <c r="E5" s="326"/>
      <c r="F5" s="327" t="s">
        <v>520</v>
      </c>
      <c r="G5" s="327"/>
      <c r="H5" s="328"/>
      <c r="I5" s="322" t="s">
        <v>523</v>
      </c>
      <c r="J5" s="329" t="s">
        <v>521</v>
      </c>
      <c r="K5" s="322" t="s">
        <v>502</v>
      </c>
    </row>
    <row r="6" spans="1:11" ht="56.25" x14ac:dyDescent="0.2">
      <c r="A6" s="320"/>
      <c r="B6" s="325"/>
      <c r="C6" s="222" t="s">
        <v>490</v>
      </c>
      <c r="D6" s="170" t="s">
        <v>477</v>
      </c>
      <c r="E6" s="170" t="s">
        <v>478</v>
      </c>
      <c r="F6" s="222" t="s">
        <v>522</v>
      </c>
      <c r="G6" s="170" t="s">
        <v>477</v>
      </c>
      <c r="H6" s="222" t="s">
        <v>497</v>
      </c>
      <c r="I6" s="323"/>
      <c r="J6" s="330"/>
      <c r="K6" s="323"/>
    </row>
    <row r="7" spans="1:11" x14ac:dyDescent="0.2">
      <c r="A7" s="172">
        <v>1</v>
      </c>
      <c r="B7" s="172" t="s">
        <v>382</v>
      </c>
      <c r="C7" s="172" t="s">
        <v>148</v>
      </c>
      <c r="D7" s="172"/>
      <c r="E7" s="172" t="s">
        <v>149</v>
      </c>
      <c r="F7" s="172" t="s">
        <v>150</v>
      </c>
      <c r="G7" s="172"/>
      <c r="H7" s="172" t="s">
        <v>151</v>
      </c>
      <c r="I7" s="172" t="s">
        <v>152</v>
      </c>
      <c r="J7" s="172" t="s">
        <v>153</v>
      </c>
      <c r="K7" s="172" t="s">
        <v>154</v>
      </c>
    </row>
    <row r="8" spans="1:11" x14ac:dyDescent="0.2">
      <c r="A8" s="149" t="s">
        <v>65</v>
      </c>
      <c r="B8" s="149" t="s">
        <v>66</v>
      </c>
      <c r="C8" s="57">
        <v>35.25</v>
      </c>
      <c r="D8" s="57">
        <v>1736.5</v>
      </c>
      <c r="E8" s="55">
        <v>956.4</v>
      </c>
      <c r="F8" s="57">
        <v>35.25</v>
      </c>
      <c r="G8" s="216">
        <v>2960.3</v>
      </c>
      <c r="H8" s="55">
        <v>1630.4</v>
      </c>
      <c r="I8" s="163">
        <v>2586.8000000000002</v>
      </c>
      <c r="J8" s="55">
        <v>273.39999999999998</v>
      </c>
      <c r="K8" s="163">
        <v>2860.2000000000003</v>
      </c>
    </row>
    <row r="9" spans="1:11" x14ac:dyDescent="0.2">
      <c r="A9" s="149" t="s">
        <v>67</v>
      </c>
      <c r="B9" s="149" t="s">
        <v>68</v>
      </c>
      <c r="C9" s="55">
        <v>35.25</v>
      </c>
      <c r="D9" s="57">
        <v>1736.5</v>
      </c>
      <c r="E9" s="55">
        <v>956.4</v>
      </c>
      <c r="F9" s="55">
        <v>35.25</v>
      </c>
      <c r="G9" s="216">
        <v>2960.3</v>
      </c>
      <c r="H9" s="55">
        <v>1630.4</v>
      </c>
      <c r="I9" s="163">
        <v>2586.8000000000002</v>
      </c>
      <c r="J9" s="55">
        <v>273.39999999999998</v>
      </c>
      <c r="K9" s="163">
        <v>2860.2000000000003</v>
      </c>
    </row>
    <row r="10" spans="1:11" x14ac:dyDescent="0.2">
      <c r="A10" s="149" t="s">
        <v>69</v>
      </c>
      <c r="B10" s="149" t="s">
        <v>70</v>
      </c>
      <c r="C10" s="57">
        <v>4</v>
      </c>
      <c r="D10" s="57">
        <v>1736.5</v>
      </c>
      <c r="E10" s="55">
        <v>108.5</v>
      </c>
      <c r="F10" s="57">
        <v>4</v>
      </c>
      <c r="G10" s="216">
        <v>2960.3</v>
      </c>
      <c r="H10" s="55">
        <v>185</v>
      </c>
      <c r="I10" s="163">
        <v>293.5</v>
      </c>
      <c r="J10" s="55">
        <v>31</v>
      </c>
      <c r="K10" s="163">
        <v>324.5</v>
      </c>
    </row>
    <row r="11" spans="1:11" x14ac:dyDescent="0.2">
      <c r="A11" s="149" t="s">
        <v>67</v>
      </c>
      <c r="B11" s="149" t="s">
        <v>71</v>
      </c>
      <c r="C11" s="55">
        <v>4</v>
      </c>
      <c r="D11" s="57">
        <v>1736.5</v>
      </c>
      <c r="E11" s="55">
        <v>108.5</v>
      </c>
      <c r="F11" s="55">
        <v>4</v>
      </c>
      <c r="G11" s="216">
        <v>2960.3</v>
      </c>
      <c r="H11" s="55">
        <v>185</v>
      </c>
      <c r="I11" s="163">
        <v>293.5</v>
      </c>
      <c r="J11" s="55">
        <v>31</v>
      </c>
      <c r="K11" s="163">
        <v>324.5</v>
      </c>
    </row>
    <row r="12" spans="1:11" x14ac:dyDescent="0.2">
      <c r="A12" s="149" t="s">
        <v>72</v>
      </c>
      <c r="B12" s="150" t="s">
        <v>73</v>
      </c>
      <c r="C12" s="57">
        <v>14</v>
      </c>
      <c r="D12" s="57">
        <v>1736.5</v>
      </c>
      <c r="E12" s="55">
        <v>379.8</v>
      </c>
      <c r="F12" s="57">
        <v>14</v>
      </c>
      <c r="G12" s="216">
        <v>2960.3</v>
      </c>
      <c r="H12" s="55">
        <v>647.5</v>
      </c>
      <c r="I12" s="163">
        <v>1027.3</v>
      </c>
      <c r="J12" s="55">
        <v>108.6</v>
      </c>
      <c r="K12" s="163">
        <v>1135.8999999999999</v>
      </c>
    </row>
    <row r="13" spans="1:11" x14ac:dyDescent="0.2">
      <c r="A13" s="149" t="s">
        <v>67</v>
      </c>
      <c r="B13" s="150" t="s">
        <v>74</v>
      </c>
      <c r="C13" s="55">
        <v>14</v>
      </c>
      <c r="D13" s="57">
        <v>1736.5</v>
      </c>
      <c r="E13" s="55">
        <v>379.8</v>
      </c>
      <c r="F13" s="55">
        <v>14</v>
      </c>
      <c r="G13" s="216">
        <v>2960.3</v>
      </c>
      <c r="H13" s="55">
        <v>647.5</v>
      </c>
      <c r="I13" s="163">
        <v>1027.3</v>
      </c>
      <c r="J13" s="55">
        <v>108.6</v>
      </c>
      <c r="K13" s="163">
        <v>1135.8999999999999</v>
      </c>
    </row>
    <row r="14" spans="1:11" x14ac:dyDescent="0.2">
      <c r="A14" s="149" t="s">
        <v>75</v>
      </c>
      <c r="B14" s="150" t="s">
        <v>76</v>
      </c>
      <c r="C14" s="57">
        <v>32</v>
      </c>
      <c r="D14" s="57">
        <v>1736.5</v>
      </c>
      <c r="E14" s="55">
        <v>868.2</v>
      </c>
      <c r="F14" s="57">
        <v>32</v>
      </c>
      <c r="G14" s="216">
        <v>2960.3</v>
      </c>
      <c r="H14" s="55">
        <v>1480.1</v>
      </c>
      <c r="I14" s="163">
        <v>2348.3000000000002</v>
      </c>
      <c r="J14" s="55">
        <v>248.2</v>
      </c>
      <c r="K14" s="163">
        <v>2596.5</v>
      </c>
    </row>
    <row r="15" spans="1:11" x14ac:dyDescent="0.2">
      <c r="A15" s="149" t="s">
        <v>67</v>
      </c>
      <c r="B15" s="150" t="s">
        <v>77</v>
      </c>
      <c r="C15" s="55">
        <v>32</v>
      </c>
      <c r="D15" s="57">
        <v>1736.5</v>
      </c>
      <c r="E15" s="55">
        <v>868.2</v>
      </c>
      <c r="F15" s="55">
        <v>32</v>
      </c>
      <c r="G15" s="216">
        <v>2960.3</v>
      </c>
      <c r="H15" s="55">
        <v>1480.1</v>
      </c>
      <c r="I15" s="163">
        <v>2348.3000000000002</v>
      </c>
      <c r="J15" s="55">
        <v>248.2</v>
      </c>
      <c r="K15" s="163">
        <v>2596.5</v>
      </c>
    </row>
    <row r="16" spans="1:11" x14ac:dyDescent="0.2">
      <c r="A16" s="149" t="s">
        <v>78</v>
      </c>
      <c r="B16" s="150" t="s">
        <v>79</v>
      </c>
      <c r="C16" s="57">
        <v>18.190000000000001</v>
      </c>
      <c r="D16" s="57">
        <v>1736.5</v>
      </c>
      <c r="E16" s="55">
        <v>493.5</v>
      </c>
      <c r="F16" s="57">
        <v>18.190000000000001</v>
      </c>
      <c r="G16" s="216">
        <v>2960.3</v>
      </c>
      <c r="H16" s="55">
        <v>841.3</v>
      </c>
      <c r="I16" s="163">
        <v>1334.8</v>
      </c>
      <c r="J16" s="55">
        <v>141.1</v>
      </c>
      <c r="K16" s="163">
        <v>1475.8999999999999</v>
      </c>
    </row>
    <row r="17" spans="1:11" x14ac:dyDescent="0.2">
      <c r="A17" s="149" t="s">
        <v>80</v>
      </c>
      <c r="B17" s="150" t="s">
        <v>79</v>
      </c>
      <c r="C17" s="57">
        <v>14.85</v>
      </c>
      <c r="D17" s="57">
        <v>1736.5</v>
      </c>
      <c r="E17" s="55">
        <v>402.9</v>
      </c>
      <c r="F17" s="57">
        <v>14.85</v>
      </c>
      <c r="G17" s="216">
        <v>2960.3</v>
      </c>
      <c r="H17" s="55">
        <v>686.8</v>
      </c>
      <c r="I17" s="163">
        <v>1089.6999999999998</v>
      </c>
      <c r="J17" s="55">
        <v>115.2</v>
      </c>
      <c r="K17" s="163">
        <v>1204.8999999999999</v>
      </c>
    </row>
    <row r="18" spans="1:11" x14ac:dyDescent="0.2">
      <c r="A18" s="149" t="s">
        <v>67</v>
      </c>
      <c r="B18" s="150" t="s">
        <v>81</v>
      </c>
      <c r="C18" s="55">
        <v>33.04</v>
      </c>
      <c r="D18" s="57">
        <v>1736.5</v>
      </c>
      <c r="E18" s="55">
        <v>896.4</v>
      </c>
      <c r="F18" s="55">
        <v>33.04</v>
      </c>
      <c r="G18" s="216">
        <v>2960.3</v>
      </c>
      <c r="H18" s="55">
        <v>1528.1</v>
      </c>
      <c r="I18" s="163">
        <v>2424.5</v>
      </c>
      <c r="J18" s="55">
        <v>256.3</v>
      </c>
      <c r="K18" s="163">
        <v>2680.8</v>
      </c>
    </row>
    <row r="19" spans="1:11" x14ac:dyDescent="0.2">
      <c r="A19" s="151" t="s">
        <v>82</v>
      </c>
      <c r="B19" s="152" t="s">
        <v>83</v>
      </c>
      <c r="C19" s="57">
        <v>12</v>
      </c>
      <c r="D19" s="57">
        <v>1736.5</v>
      </c>
      <c r="E19" s="55">
        <v>325.60000000000002</v>
      </c>
      <c r="F19" s="57">
        <v>12</v>
      </c>
      <c r="G19" s="216">
        <v>2960.3</v>
      </c>
      <c r="H19" s="55">
        <v>555</v>
      </c>
      <c r="I19" s="163">
        <v>880.6</v>
      </c>
      <c r="J19" s="55">
        <v>93.1</v>
      </c>
      <c r="K19" s="163">
        <v>973.7</v>
      </c>
    </row>
    <row r="20" spans="1:11" x14ac:dyDescent="0.2">
      <c r="A20" s="151" t="s">
        <v>67</v>
      </c>
      <c r="B20" s="152" t="s">
        <v>84</v>
      </c>
      <c r="C20" s="55">
        <v>12</v>
      </c>
      <c r="D20" s="57">
        <v>1736.5</v>
      </c>
      <c r="E20" s="55">
        <v>325.60000000000002</v>
      </c>
      <c r="F20" s="55">
        <v>12</v>
      </c>
      <c r="G20" s="216">
        <v>2960.3</v>
      </c>
      <c r="H20" s="55">
        <v>555</v>
      </c>
      <c r="I20" s="163">
        <v>880.6</v>
      </c>
      <c r="J20" s="55">
        <v>93.1</v>
      </c>
      <c r="K20" s="163">
        <v>973.7</v>
      </c>
    </row>
    <row r="21" spans="1:11" ht="22.5" x14ac:dyDescent="0.2">
      <c r="A21" s="149" t="s">
        <v>85</v>
      </c>
      <c r="B21" s="150" t="s">
        <v>86</v>
      </c>
      <c r="C21" s="57">
        <v>35.5</v>
      </c>
      <c r="D21" s="57">
        <v>1736.5</v>
      </c>
      <c r="E21" s="55">
        <v>963.2</v>
      </c>
      <c r="F21" s="57">
        <v>35.5</v>
      </c>
      <c r="G21" s="216">
        <v>2960.3</v>
      </c>
      <c r="H21" s="55">
        <v>1641.9</v>
      </c>
      <c r="I21" s="163">
        <v>2605.1000000000004</v>
      </c>
      <c r="J21" s="55">
        <v>275.3</v>
      </c>
      <c r="K21" s="163">
        <v>2880.4000000000005</v>
      </c>
    </row>
    <row r="22" spans="1:11" x14ac:dyDescent="0.2">
      <c r="A22" s="149" t="s">
        <v>67</v>
      </c>
      <c r="B22" s="150" t="s">
        <v>87</v>
      </c>
      <c r="C22" s="55">
        <v>35.5</v>
      </c>
      <c r="D22" s="57">
        <v>1736.5</v>
      </c>
      <c r="E22" s="55">
        <v>963.2</v>
      </c>
      <c r="F22" s="55">
        <v>35.5</v>
      </c>
      <c r="G22" s="216">
        <v>2960.3</v>
      </c>
      <c r="H22" s="55">
        <v>1641.9</v>
      </c>
      <c r="I22" s="163">
        <v>2605.1000000000004</v>
      </c>
      <c r="J22" s="55">
        <v>275.3</v>
      </c>
      <c r="K22" s="163">
        <v>2880.4000000000005</v>
      </c>
    </row>
    <row r="23" spans="1:11" x14ac:dyDescent="0.2">
      <c r="A23" s="149" t="s">
        <v>88</v>
      </c>
      <c r="B23" s="150" t="s">
        <v>89</v>
      </c>
      <c r="C23" s="57">
        <v>20.95</v>
      </c>
      <c r="D23" s="57">
        <v>1736.5</v>
      </c>
      <c r="E23" s="55">
        <v>568.4</v>
      </c>
      <c r="F23" s="57">
        <v>20.95</v>
      </c>
      <c r="G23" s="216">
        <v>2960.3</v>
      </c>
      <c r="H23" s="55">
        <v>969</v>
      </c>
      <c r="I23" s="163">
        <v>1537.4</v>
      </c>
      <c r="J23" s="55">
        <v>162.5</v>
      </c>
      <c r="K23" s="163">
        <v>1699.9</v>
      </c>
    </row>
    <row r="24" spans="1:11" x14ac:dyDescent="0.2">
      <c r="A24" s="149" t="s">
        <v>67</v>
      </c>
      <c r="B24" s="150" t="s">
        <v>90</v>
      </c>
      <c r="C24" s="55">
        <v>20.95</v>
      </c>
      <c r="D24" s="57">
        <v>1736.5</v>
      </c>
      <c r="E24" s="55">
        <v>568.4</v>
      </c>
      <c r="F24" s="55">
        <v>20.95</v>
      </c>
      <c r="G24" s="216">
        <v>2960.3</v>
      </c>
      <c r="H24" s="55">
        <v>969</v>
      </c>
      <c r="I24" s="163">
        <v>1537.4</v>
      </c>
      <c r="J24" s="55">
        <v>162.5</v>
      </c>
      <c r="K24" s="163">
        <v>1699.9</v>
      </c>
    </row>
    <row r="25" spans="1:11" ht="22.5" x14ac:dyDescent="0.2">
      <c r="A25" s="149" t="s">
        <v>91</v>
      </c>
      <c r="B25" s="150" t="s">
        <v>92</v>
      </c>
      <c r="C25" s="57">
        <v>7.24</v>
      </c>
      <c r="D25" s="57">
        <v>1736.5</v>
      </c>
      <c r="E25" s="55">
        <v>196.4</v>
      </c>
      <c r="F25" s="57">
        <v>7.24</v>
      </c>
      <c r="G25" s="216">
        <v>2960.3</v>
      </c>
      <c r="H25" s="55">
        <v>334.9</v>
      </c>
      <c r="I25" s="163">
        <v>531.29999999999995</v>
      </c>
      <c r="J25" s="55">
        <v>56.1</v>
      </c>
      <c r="K25" s="163">
        <v>587.4</v>
      </c>
    </row>
    <row r="26" spans="1:11" x14ac:dyDescent="0.2">
      <c r="A26" s="149" t="s">
        <v>67</v>
      </c>
      <c r="B26" s="150" t="s">
        <v>93</v>
      </c>
      <c r="C26" s="55">
        <v>7.24</v>
      </c>
      <c r="D26" s="57">
        <v>1736.5</v>
      </c>
      <c r="E26" s="55">
        <v>196.4</v>
      </c>
      <c r="F26" s="55">
        <v>7.24</v>
      </c>
      <c r="G26" s="216">
        <v>2960.3</v>
      </c>
      <c r="H26" s="55">
        <v>334.9</v>
      </c>
      <c r="I26" s="163">
        <v>531.29999999999995</v>
      </c>
      <c r="J26" s="55">
        <v>56.1</v>
      </c>
      <c r="K26" s="163">
        <v>587.4</v>
      </c>
    </row>
    <row r="27" spans="1:11" x14ac:dyDescent="0.2">
      <c r="A27" s="149" t="s">
        <v>94</v>
      </c>
      <c r="B27" s="150" t="s">
        <v>383</v>
      </c>
      <c r="C27" s="57">
        <v>9</v>
      </c>
      <c r="D27" s="57">
        <v>1736.5</v>
      </c>
      <c r="E27" s="55">
        <v>244.2</v>
      </c>
      <c r="F27" s="57">
        <v>9</v>
      </c>
      <c r="G27" s="216">
        <v>2960.3</v>
      </c>
      <c r="H27" s="55">
        <v>416.3</v>
      </c>
      <c r="I27" s="163">
        <v>660.5</v>
      </c>
      <c r="J27" s="55">
        <v>69.8</v>
      </c>
      <c r="K27" s="163">
        <v>730.3</v>
      </c>
    </row>
    <row r="28" spans="1:11" x14ac:dyDescent="0.2">
      <c r="A28" s="149" t="s">
        <v>67</v>
      </c>
      <c r="B28" s="150" t="s">
        <v>95</v>
      </c>
      <c r="C28" s="55">
        <v>9</v>
      </c>
      <c r="D28" s="57">
        <v>1736.5</v>
      </c>
      <c r="E28" s="55">
        <v>244.2</v>
      </c>
      <c r="F28" s="55">
        <v>9</v>
      </c>
      <c r="G28" s="216">
        <v>2960.3</v>
      </c>
      <c r="H28" s="55">
        <v>416.3</v>
      </c>
      <c r="I28" s="163">
        <v>660.5</v>
      </c>
      <c r="J28" s="55">
        <v>69.8</v>
      </c>
      <c r="K28" s="163">
        <v>730.3</v>
      </c>
    </row>
    <row r="29" spans="1:11" x14ac:dyDescent="0.2">
      <c r="A29" s="149" t="s">
        <v>96</v>
      </c>
      <c r="B29" s="150" t="s">
        <v>97</v>
      </c>
      <c r="C29" s="57">
        <v>18</v>
      </c>
      <c r="D29" s="57">
        <v>1736.5</v>
      </c>
      <c r="E29" s="55">
        <v>488.4</v>
      </c>
      <c r="F29" s="57">
        <v>18</v>
      </c>
      <c r="G29" s="216">
        <v>2960.3</v>
      </c>
      <c r="H29" s="55">
        <v>832.5</v>
      </c>
      <c r="I29" s="163">
        <v>1320.9</v>
      </c>
      <c r="J29" s="55">
        <v>139.6</v>
      </c>
      <c r="K29" s="163">
        <v>1460.5</v>
      </c>
    </row>
    <row r="30" spans="1:11" x14ac:dyDescent="0.2">
      <c r="A30" s="149" t="s">
        <v>98</v>
      </c>
      <c r="B30" s="150" t="s">
        <v>97</v>
      </c>
      <c r="C30" s="57">
        <v>12.3</v>
      </c>
      <c r="D30" s="57">
        <v>1736.5</v>
      </c>
      <c r="E30" s="55">
        <v>333.7</v>
      </c>
      <c r="F30" s="57">
        <v>12.3</v>
      </c>
      <c r="G30" s="216">
        <v>2960.3</v>
      </c>
      <c r="H30" s="55">
        <v>568.9</v>
      </c>
      <c r="I30" s="163">
        <v>902.59999999999991</v>
      </c>
      <c r="J30" s="55">
        <v>95.4</v>
      </c>
      <c r="K30" s="163">
        <v>997.99999999999989</v>
      </c>
    </row>
    <row r="31" spans="1:11" x14ac:dyDescent="0.2">
      <c r="A31" s="149" t="s">
        <v>67</v>
      </c>
      <c r="B31" s="150" t="s">
        <v>99</v>
      </c>
      <c r="C31" s="55">
        <v>30.3</v>
      </c>
      <c r="D31" s="57">
        <v>1736.5</v>
      </c>
      <c r="E31" s="55">
        <v>822.09999999999991</v>
      </c>
      <c r="F31" s="55">
        <v>30.3</v>
      </c>
      <c r="G31" s="216">
        <v>2960.3</v>
      </c>
      <c r="H31" s="55">
        <v>1401.4</v>
      </c>
      <c r="I31" s="163">
        <v>2223.5</v>
      </c>
      <c r="J31" s="55">
        <v>235</v>
      </c>
      <c r="K31" s="163">
        <v>2458.5</v>
      </c>
    </row>
    <row r="32" spans="1:11" x14ac:dyDescent="0.2">
      <c r="A32" s="149" t="s">
        <v>100</v>
      </c>
      <c r="B32" s="150" t="s">
        <v>101</v>
      </c>
      <c r="C32" s="57">
        <v>11</v>
      </c>
      <c r="D32" s="57">
        <v>1736.5</v>
      </c>
      <c r="E32" s="55">
        <v>298.39999999999998</v>
      </c>
      <c r="F32" s="57">
        <v>11</v>
      </c>
      <c r="G32" s="216">
        <v>2960.3</v>
      </c>
      <c r="H32" s="55">
        <v>508.8</v>
      </c>
      <c r="I32" s="163">
        <v>807.2</v>
      </c>
      <c r="J32" s="55">
        <v>85.3</v>
      </c>
      <c r="K32" s="163">
        <v>892.5</v>
      </c>
    </row>
    <row r="33" spans="1:11" x14ac:dyDescent="0.2">
      <c r="A33" s="149" t="s">
        <v>102</v>
      </c>
      <c r="B33" s="150" t="s">
        <v>101</v>
      </c>
      <c r="C33" s="57">
        <v>0</v>
      </c>
      <c r="D33" s="57">
        <v>1736.5</v>
      </c>
      <c r="E33" s="55">
        <v>0</v>
      </c>
      <c r="F33" s="57">
        <v>0</v>
      </c>
      <c r="G33" s="216">
        <v>2960.3</v>
      </c>
      <c r="H33" s="55">
        <v>0</v>
      </c>
      <c r="I33" s="163">
        <v>0</v>
      </c>
      <c r="J33" s="55">
        <v>0</v>
      </c>
      <c r="K33" s="163">
        <v>0</v>
      </c>
    </row>
    <row r="34" spans="1:11" x14ac:dyDescent="0.2">
      <c r="A34" s="149" t="s">
        <v>103</v>
      </c>
      <c r="B34" s="150" t="s">
        <v>101</v>
      </c>
      <c r="C34" s="57">
        <v>64</v>
      </c>
      <c r="D34" s="57">
        <v>1736.5</v>
      </c>
      <c r="E34" s="55">
        <v>1736.4</v>
      </c>
      <c r="F34" s="57">
        <v>64</v>
      </c>
      <c r="G34" s="216">
        <v>2960.3</v>
      </c>
      <c r="H34" s="55">
        <v>2960.1</v>
      </c>
      <c r="I34" s="163">
        <v>4696.5</v>
      </c>
      <c r="J34" s="55">
        <v>496.3</v>
      </c>
      <c r="K34" s="163">
        <v>5192.8</v>
      </c>
    </row>
    <row r="35" spans="1:11" x14ac:dyDescent="0.2">
      <c r="A35" s="149" t="s">
        <v>104</v>
      </c>
      <c r="B35" s="150" t="s">
        <v>101</v>
      </c>
      <c r="C35" s="57">
        <v>0</v>
      </c>
      <c r="D35" s="57">
        <v>1736.5</v>
      </c>
      <c r="E35" s="55">
        <v>0</v>
      </c>
      <c r="F35" s="57">
        <v>0</v>
      </c>
      <c r="G35" s="216">
        <v>2960.3</v>
      </c>
      <c r="H35" s="55">
        <v>0</v>
      </c>
      <c r="I35" s="163">
        <v>0</v>
      </c>
      <c r="J35" s="55">
        <v>0</v>
      </c>
      <c r="K35" s="163">
        <v>0</v>
      </c>
    </row>
    <row r="36" spans="1:11" x14ac:dyDescent="0.2">
      <c r="A36" s="149" t="s">
        <v>105</v>
      </c>
      <c r="B36" s="150" t="s">
        <v>101</v>
      </c>
      <c r="C36" s="57">
        <v>6</v>
      </c>
      <c r="D36" s="57">
        <v>1736.5</v>
      </c>
      <c r="E36" s="55">
        <v>162.80000000000001</v>
      </c>
      <c r="F36" s="57">
        <v>6</v>
      </c>
      <c r="G36" s="216">
        <v>2960.3</v>
      </c>
      <c r="H36" s="55">
        <v>277.5</v>
      </c>
      <c r="I36" s="163">
        <v>440.3</v>
      </c>
      <c r="J36" s="55">
        <v>46.5</v>
      </c>
      <c r="K36" s="163">
        <v>486.8</v>
      </c>
    </row>
    <row r="37" spans="1:11" x14ac:dyDescent="0.2">
      <c r="A37" s="149" t="s">
        <v>106</v>
      </c>
      <c r="B37" s="150" t="s">
        <v>101</v>
      </c>
      <c r="C37" s="57">
        <v>0</v>
      </c>
      <c r="D37" s="57">
        <v>1736.5</v>
      </c>
      <c r="E37" s="55">
        <v>0</v>
      </c>
      <c r="F37" s="57">
        <v>0</v>
      </c>
      <c r="G37" s="216">
        <v>2960.3</v>
      </c>
      <c r="H37" s="55">
        <v>0</v>
      </c>
      <c r="I37" s="163">
        <v>0</v>
      </c>
      <c r="J37" s="55">
        <v>0</v>
      </c>
      <c r="K37" s="163">
        <v>0</v>
      </c>
    </row>
    <row r="38" spans="1:11" x14ac:dyDescent="0.2">
      <c r="A38" s="149" t="s">
        <v>107</v>
      </c>
      <c r="B38" s="150" t="s">
        <v>101</v>
      </c>
      <c r="C38" s="57">
        <v>0</v>
      </c>
      <c r="D38" s="57">
        <v>1736.5</v>
      </c>
      <c r="E38" s="55">
        <v>0</v>
      </c>
      <c r="F38" s="57">
        <v>0</v>
      </c>
      <c r="G38" s="216">
        <v>2960.3</v>
      </c>
      <c r="H38" s="55">
        <v>0</v>
      </c>
      <c r="I38" s="163">
        <v>0</v>
      </c>
      <c r="J38" s="55">
        <v>0</v>
      </c>
      <c r="K38" s="163">
        <v>0</v>
      </c>
    </row>
    <row r="39" spans="1:11" x14ac:dyDescent="0.2">
      <c r="A39" s="149" t="s">
        <v>108</v>
      </c>
      <c r="B39" s="150" t="s">
        <v>101</v>
      </c>
      <c r="C39" s="57">
        <v>26</v>
      </c>
      <c r="D39" s="57">
        <v>1736.5</v>
      </c>
      <c r="E39" s="55">
        <v>705.4</v>
      </c>
      <c r="F39" s="57">
        <v>26</v>
      </c>
      <c r="G39" s="216">
        <v>2960.3</v>
      </c>
      <c r="H39" s="55">
        <v>1202.5</v>
      </c>
      <c r="I39" s="163">
        <v>1907.9</v>
      </c>
      <c r="J39" s="55">
        <v>201.6</v>
      </c>
      <c r="K39" s="163">
        <v>2109.5</v>
      </c>
    </row>
    <row r="40" spans="1:11" x14ac:dyDescent="0.2">
      <c r="A40" s="149" t="s">
        <v>109</v>
      </c>
      <c r="B40" s="150" t="s">
        <v>101</v>
      </c>
      <c r="C40" s="57">
        <v>2</v>
      </c>
      <c r="D40" s="57">
        <v>1736.5</v>
      </c>
      <c r="E40" s="55">
        <v>54.3</v>
      </c>
      <c r="F40" s="57">
        <v>2</v>
      </c>
      <c r="G40" s="216">
        <v>2960.3</v>
      </c>
      <c r="H40" s="55">
        <v>92.5</v>
      </c>
      <c r="I40" s="163">
        <v>146.80000000000001</v>
      </c>
      <c r="J40" s="55">
        <v>15.5</v>
      </c>
      <c r="K40" s="163">
        <v>162.30000000000001</v>
      </c>
    </row>
    <row r="41" spans="1:11" x14ac:dyDescent="0.2">
      <c r="A41" s="149" t="s">
        <v>110</v>
      </c>
      <c r="B41" s="150" t="s">
        <v>101</v>
      </c>
      <c r="C41" s="57">
        <v>10</v>
      </c>
      <c r="D41" s="57">
        <v>1736.5</v>
      </c>
      <c r="E41" s="55">
        <v>271.3</v>
      </c>
      <c r="F41" s="57">
        <v>10</v>
      </c>
      <c r="G41" s="216">
        <v>2960.3</v>
      </c>
      <c r="H41" s="55">
        <v>462.5</v>
      </c>
      <c r="I41" s="163">
        <v>733.8</v>
      </c>
      <c r="J41" s="55">
        <v>77.5</v>
      </c>
      <c r="K41" s="163">
        <v>811.3</v>
      </c>
    </row>
    <row r="42" spans="1:11" x14ac:dyDescent="0.2">
      <c r="A42" s="149" t="s">
        <v>111</v>
      </c>
      <c r="B42" s="150" t="s">
        <v>101</v>
      </c>
      <c r="C42" s="57">
        <v>0</v>
      </c>
      <c r="D42" s="57">
        <v>1736.5</v>
      </c>
      <c r="E42" s="55">
        <v>0</v>
      </c>
      <c r="F42" s="57">
        <v>0</v>
      </c>
      <c r="G42" s="216">
        <v>2960.3</v>
      </c>
      <c r="H42" s="55">
        <v>0</v>
      </c>
      <c r="I42" s="163">
        <v>0</v>
      </c>
      <c r="J42" s="55">
        <v>0</v>
      </c>
      <c r="K42" s="163">
        <v>0</v>
      </c>
    </row>
    <row r="43" spans="1:11" x14ac:dyDescent="0.2">
      <c r="A43" s="149" t="s">
        <v>112</v>
      </c>
      <c r="B43" s="150" t="s">
        <v>101</v>
      </c>
      <c r="C43" s="57">
        <v>12</v>
      </c>
      <c r="D43" s="57">
        <v>1736.5</v>
      </c>
      <c r="E43" s="55">
        <v>325.60000000000002</v>
      </c>
      <c r="F43" s="57">
        <v>12</v>
      </c>
      <c r="G43" s="216">
        <v>2960.3</v>
      </c>
      <c r="H43" s="55">
        <v>555</v>
      </c>
      <c r="I43" s="163">
        <v>880.6</v>
      </c>
      <c r="J43" s="55">
        <v>93.1</v>
      </c>
      <c r="K43" s="163">
        <v>973.7</v>
      </c>
    </row>
    <row r="44" spans="1:11" x14ac:dyDescent="0.2">
      <c r="A44" s="149" t="s">
        <v>113</v>
      </c>
      <c r="B44" s="150" t="s">
        <v>101</v>
      </c>
      <c r="C44" s="57">
        <v>8.5</v>
      </c>
      <c r="D44" s="57">
        <v>1736.5</v>
      </c>
      <c r="E44" s="55">
        <v>230.6</v>
      </c>
      <c r="F44" s="57">
        <v>8.5</v>
      </c>
      <c r="G44" s="216">
        <v>2960.3</v>
      </c>
      <c r="H44" s="55">
        <v>393.1</v>
      </c>
      <c r="I44" s="163">
        <v>623.70000000000005</v>
      </c>
      <c r="J44" s="55">
        <v>65.900000000000006</v>
      </c>
      <c r="K44" s="163">
        <v>689.6</v>
      </c>
    </row>
    <row r="45" spans="1:11" x14ac:dyDescent="0.2">
      <c r="A45" s="149" t="s">
        <v>114</v>
      </c>
      <c r="B45" s="150" t="s">
        <v>101</v>
      </c>
      <c r="C45" s="57">
        <v>1</v>
      </c>
      <c r="D45" s="57">
        <v>1736.5</v>
      </c>
      <c r="E45" s="55">
        <v>27.1</v>
      </c>
      <c r="F45" s="57">
        <v>1</v>
      </c>
      <c r="G45" s="216">
        <v>2960.3</v>
      </c>
      <c r="H45" s="55">
        <v>46.3</v>
      </c>
      <c r="I45" s="163">
        <v>73.400000000000006</v>
      </c>
      <c r="J45" s="55">
        <v>7.8</v>
      </c>
      <c r="K45" s="163">
        <v>81.2</v>
      </c>
    </row>
    <row r="46" spans="1:11" x14ac:dyDescent="0.2">
      <c r="A46" s="149" t="s">
        <v>115</v>
      </c>
      <c r="B46" s="150" t="s">
        <v>101</v>
      </c>
      <c r="C46" s="57">
        <v>6.4</v>
      </c>
      <c r="D46" s="57">
        <v>1736.5</v>
      </c>
      <c r="E46" s="55">
        <v>173.6</v>
      </c>
      <c r="F46" s="57">
        <v>6.4</v>
      </c>
      <c r="G46" s="216">
        <v>2960.3</v>
      </c>
      <c r="H46" s="55">
        <v>296</v>
      </c>
      <c r="I46" s="163">
        <v>469.6</v>
      </c>
      <c r="J46" s="55">
        <v>49.6</v>
      </c>
      <c r="K46" s="163">
        <v>519.20000000000005</v>
      </c>
    </row>
    <row r="47" spans="1:11" x14ac:dyDescent="0.2">
      <c r="A47" s="149" t="s">
        <v>116</v>
      </c>
      <c r="B47" s="150" t="s">
        <v>101</v>
      </c>
      <c r="C47" s="57">
        <v>4</v>
      </c>
      <c r="D47" s="57">
        <v>1736.5</v>
      </c>
      <c r="E47" s="55">
        <v>108.5</v>
      </c>
      <c r="F47" s="57">
        <v>4</v>
      </c>
      <c r="G47" s="216">
        <v>2960.3</v>
      </c>
      <c r="H47" s="55">
        <v>185</v>
      </c>
      <c r="I47" s="163">
        <v>293.5</v>
      </c>
      <c r="J47" s="55">
        <v>31</v>
      </c>
      <c r="K47" s="163">
        <v>324.5</v>
      </c>
    </row>
    <row r="48" spans="1:11" x14ac:dyDescent="0.2">
      <c r="A48" s="149" t="s">
        <v>67</v>
      </c>
      <c r="B48" s="150" t="s">
        <v>117</v>
      </c>
      <c r="C48" s="55">
        <v>150.9</v>
      </c>
      <c r="D48" s="57">
        <v>1736.5</v>
      </c>
      <c r="E48" s="55">
        <v>4094.0000000000005</v>
      </c>
      <c r="F48" s="55">
        <v>150.9</v>
      </c>
      <c r="G48" s="216">
        <v>2960.3</v>
      </c>
      <c r="H48" s="55">
        <v>6979.3</v>
      </c>
      <c r="I48" s="163">
        <v>11073.300000000001</v>
      </c>
      <c r="J48" s="55">
        <v>1170.2</v>
      </c>
      <c r="K48" s="163">
        <v>12243.500000000002</v>
      </c>
    </row>
    <row r="49" spans="1:11" x14ac:dyDescent="0.2">
      <c r="A49" s="153" t="s">
        <v>118</v>
      </c>
      <c r="B49" s="154" t="s">
        <v>119</v>
      </c>
      <c r="C49" s="47">
        <v>384.18</v>
      </c>
      <c r="D49" s="47"/>
      <c r="E49" s="47">
        <v>10423.199999999999</v>
      </c>
      <c r="F49" s="47">
        <v>384.18</v>
      </c>
      <c r="G49" s="47"/>
      <c r="H49" s="47">
        <v>17768.900000000001</v>
      </c>
      <c r="I49" s="47">
        <v>28192.099999999995</v>
      </c>
      <c r="J49" s="47">
        <v>2979.5</v>
      </c>
      <c r="K49" s="47">
        <v>31171.600000000006</v>
      </c>
    </row>
    <row r="51" spans="1:11" x14ac:dyDescent="0.2">
      <c r="A51" s="164" t="s">
        <v>473</v>
      </c>
    </row>
    <row r="52" spans="1:11" x14ac:dyDescent="0.2">
      <c r="A52" s="164" t="s">
        <v>474</v>
      </c>
    </row>
    <row r="53" spans="1:11" x14ac:dyDescent="0.2">
      <c r="A53" s="164" t="s">
        <v>472</v>
      </c>
    </row>
    <row r="54" spans="1:11" x14ac:dyDescent="0.2">
      <c r="A54" s="164" t="s">
        <v>514</v>
      </c>
    </row>
    <row r="55" spans="1:11" x14ac:dyDescent="0.2">
      <c r="A55" s="164" t="s">
        <v>515</v>
      </c>
    </row>
  </sheetData>
  <autoFilter ref="A7:E49"/>
  <mergeCells count="9">
    <mergeCell ref="J5:J6"/>
    <mergeCell ref="K5:K6"/>
    <mergeCell ref="A2:I2"/>
    <mergeCell ref="A3:I3"/>
    <mergeCell ref="C5:E5"/>
    <mergeCell ref="F5:H5"/>
    <mergeCell ref="I5:I6"/>
    <mergeCell ref="A5:A6"/>
    <mergeCell ref="B5:B6"/>
  </mergeCells>
  <conditionalFormatting sqref="A7:B7 F7:J7">
    <cfRule type="expression" dxfId="2" priority="3" stopIfTrue="1">
      <formula>NOT(ISERROR(SEARCH("Итого:",A7)))</formula>
    </cfRule>
  </conditionalFormatting>
  <conditionalFormatting sqref="C7:E7">
    <cfRule type="expression" dxfId="1" priority="2" stopIfTrue="1">
      <formula>NOT(ISERROR(SEARCH("Итого:",C7)))</formula>
    </cfRule>
  </conditionalFormatting>
  <conditionalFormatting sqref="K7">
    <cfRule type="expression" dxfId="0" priority="1" stopIfTrue="1">
      <formula>NOT(ISERROR(SEARCH("Итого:",K7)))</formula>
    </cfRule>
  </conditionalFormatting>
  <pageMargins left="0" right="0" top="0" bottom="0" header="0.31496062992125984" footer="0.31496062992125984"/>
  <pageSetup paperSize="9" scale="56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6"/>
  <sheetViews>
    <sheetView zoomScale="80" zoomScaleNormal="80" workbookViewId="0">
      <pane xSplit="2" ySplit="9" topLeftCell="C10" activePane="bottomRight" state="frozen"/>
      <selection activeCell="AK1" sqref="AK1:BF2"/>
      <selection pane="topRight" activeCell="AK1" sqref="AK1:BF2"/>
      <selection pane="bottomLeft" activeCell="AK1" sqref="AK1:BF2"/>
      <selection pane="bottomRight" activeCell="D18" sqref="D18"/>
    </sheetView>
  </sheetViews>
  <sheetFormatPr defaultRowHeight="11.25" x14ac:dyDescent="0.2"/>
  <cols>
    <col min="1" max="1" width="54.5703125" style="164" customWidth="1"/>
    <col min="2" max="2" width="34" style="164" customWidth="1"/>
    <col min="3" max="3" width="40.85546875" style="164" customWidth="1"/>
    <col min="4" max="4" width="53.7109375" style="164" customWidth="1"/>
    <col min="5" max="251" width="9.140625" style="164"/>
    <col min="252" max="252" width="54.5703125" style="164" customWidth="1"/>
    <col min="253" max="254" width="34" style="164" customWidth="1"/>
    <col min="255" max="255" width="40.85546875" style="164" customWidth="1"/>
    <col min="256" max="256" width="35.28515625" style="164" customWidth="1"/>
    <col min="257" max="257" width="53.7109375" style="164" customWidth="1"/>
    <col min="258" max="258" width="30" style="164" customWidth="1"/>
    <col min="259" max="259" width="34.42578125" style="164" customWidth="1"/>
    <col min="260" max="507" width="9.140625" style="164"/>
    <col min="508" max="508" width="54.5703125" style="164" customWidth="1"/>
    <col min="509" max="510" width="34" style="164" customWidth="1"/>
    <col min="511" max="511" width="40.85546875" style="164" customWidth="1"/>
    <col min="512" max="512" width="35.28515625" style="164" customWidth="1"/>
    <col min="513" max="513" width="53.7109375" style="164" customWidth="1"/>
    <col min="514" max="514" width="30" style="164" customWidth="1"/>
    <col min="515" max="515" width="34.42578125" style="164" customWidth="1"/>
    <col min="516" max="763" width="9.140625" style="164"/>
    <col min="764" max="764" width="54.5703125" style="164" customWidth="1"/>
    <col min="765" max="766" width="34" style="164" customWidth="1"/>
    <col min="767" max="767" width="40.85546875" style="164" customWidth="1"/>
    <col min="768" max="768" width="35.28515625" style="164" customWidth="1"/>
    <col min="769" max="769" width="53.7109375" style="164" customWidth="1"/>
    <col min="770" max="770" width="30" style="164" customWidth="1"/>
    <col min="771" max="771" width="34.42578125" style="164" customWidth="1"/>
    <col min="772" max="1019" width="9.140625" style="164"/>
    <col min="1020" max="1020" width="54.5703125" style="164" customWidth="1"/>
    <col min="1021" max="1022" width="34" style="164" customWidth="1"/>
    <col min="1023" max="1023" width="40.85546875" style="164" customWidth="1"/>
    <col min="1024" max="1024" width="35.28515625" style="164" customWidth="1"/>
    <col min="1025" max="1025" width="53.7109375" style="164" customWidth="1"/>
    <col min="1026" max="1026" width="30" style="164" customWidth="1"/>
    <col min="1027" max="1027" width="34.42578125" style="164" customWidth="1"/>
    <col min="1028" max="1275" width="9.140625" style="164"/>
    <col min="1276" max="1276" width="54.5703125" style="164" customWidth="1"/>
    <col min="1277" max="1278" width="34" style="164" customWidth="1"/>
    <col min="1279" max="1279" width="40.85546875" style="164" customWidth="1"/>
    <col min="1280" max="1280" width="35.28515625" style="164" customWidth="1"/>
    <col min="1281" max="1281" width="53.7109375" style="164" customWidth="1"/>
    <col min="1282" max="1282" width="30" style="164" customWidth="1"/>
    <col min="1283" max="1283" width="34.42578125" style="164" customWidth="1"/>
    <col min="1284" max="1531" width="9.140625" style="164"/>
    <col min="1532" max="1532" width="54.5703125" style="164" customWidth="1"/>
    <col min="1533" max="1534" width="34" style="164" customWidth="1"/>
    <col min="1535" max="1535" width="40.85546875" style="164" customWidth="1"/>
    <col min="1536" max="1536" width="35.28515625" style="164" customWidth="1"/>
    <col min="1537" max="1537" width="53.7109375" style="164" customWidth="1"/>
    <col min="1538" max="1538" width="30" style="164" customWidth="1"/>
    <col min="1539" max="1539" width="34.42578125" style="164" customWidth="1"/>
    <col min="1540" max="1787" width="9.140625" style="164"/>
    <col min="1788" max="1788" width="54.5703125" style="164" customWidth="1"/>
    <col min="1789" max="1790" width="34" style="164" customWidth="1"/>
    <col min="1791" max="1791" width="40.85546875" style="164" customWidth="1"/>
    <col min="1792" max="1792" width="35.28515625" style="164" customWidth="1"/>
    <col min="1793" max="1793" width="53.7109375" style="164" customWidth="1"/>
    <col min="1794" max="1794" width="30" style="164" customWidth="1"/>
    <col min="1795" max="1795" width="34.42578125" style="164" customWidth="1"/>
    <col min="1796" max="2043" width="9.140625" style="164"/>
    <col min="2044" max="2044" width="54.5703125" style="164" customWidth="1"/>
    <col min="2045" max="2046" width="34" style="164" customWidth="1"/>
    <col min="2047" max="2047" width="40.85546875" style="164" customWidth="1"/>
    <col min="2048" max="2048" width="35.28515625" style="164" customWidth="1"/>
    <col min="2049" max="2049" width="53.7109375" style="164" customWidth="1"/>
    <col min="2050" max="2050" width="30" style="164" customWidth="1"/>
    <col min="2051" max="2051" width="34.42578125" style="164" customWidth="1"/>
    <col min="2052" max="2299" width="9.140625" style="164"/>
    <col min="2300" max="2300" width="54.5703125" style="164" customWidth="1"/>
    <col min="2301" max="2302" width="34" style="164" customWidth="1"/>
    <col min="2303" max="2303" width="40.85546875" style="164" customWidth="1"/>
    <col min="2304" max="2304" width="35.28515625" style="164" customWidth="1"/>
    <col min="2305" max="2305" width="53.7109375" style="164" customWidth="1"/>
    <col min="2306" max="2306" width="30" style="164" customWidth="1"/>
    <col min="2307" max="2307" width="34.42578125" style="164" customWidth="1"/>
    <col min="2308" max="2555" width="9.140625" style="164"/>
    <col min="2556" max="2556" width="54.5703125" style="164" customWidth="1"/>
    <col min="2557" max="2558" width="34" style="164" customWidth="1"/>
    <col min="2559" max="2559" width="40.85546875" style="164" customWidth="1"/>
    <col min="2560" max="2560" width="35.28515625" style="164" customWidth="1"/>
    <col min="2561" max="2561" width="53.7109375" style="164" customWidth="1"/>
    <col min="2562" max="2562" width="30" style="164" customWidth="1"/>
    <col min="2563" max="2563" width="34.42578125" style="164" customWidth="1"/>
    <col min="2564" max="2811" width="9.140625" style="164"/>
    <col min="2812" max="2812" width="54.5703125" style="164" customWidth="1"/>
    <col min="2813" max="2814" width="34" style="164" customWidth="1"/>
    <col min="2815" max="2815" width="40.85546875" style="164" customWidth="1"/>
    <col min="2816" max="2816" width="35.28515625" style="164" customWidth="1"/>
    <col min="2817" max="2817" width="53.7109375" style="164" customWidth="1"/>
    <col min="2818" max="2818" width="30" style="164" customWidth="1"/>
    <col min="2819" max="2819" width="34.42578125" style="164" customWidth="1"/>
    <col min="2820" max="3067" width="9.140625" style="164"/>
    <col min="3068" max="3068" width="54.5703125" style="164" customWidth="1"/>
    <col min="3069" max="3070" width="34" style="164" customWidth="1"/>
    <col min="3071" max="3071" width="40.85546875" style="164" customWidth="1"/>
    <col min="3072" max="3072" width="35.28515625" style="164" customWidth="1"/>
    <col min="3073" max="3073" width="53.7109375" style="164" customWidth="1"/>
    <col min="3074" max="3074" width="30" style="164" customWidth="1"/>
    <col min="3075" max="3075" width="34.42578125" style="164" customWidth="1"/>
    <col min="3076" max="3323" width="9.140625" style="164"/>
    <col min="3324" max="3324" width="54.5703125" style="164" customWidth="1"/>
    <col min="3325" max="3326" width="34" style="164" customWidth="1"/>
    <col min="3327" max="3327" width="40.85546875" style="164" customWidth="1"/>
    <col min="3328" max="3328" width="35.28515625" style="164" customWidth="1"/>
    <col min="3329" max="3329" width="53.7109375" style="164" customWidth="1"/>
    <col min="3330" max="3330" width="30" style="164" customWidth="1"/>
    <col min="3331" max="3331" width="34.42578125" style="164" customWidth="1"/>
    <col min="3332" max="3579" width="9.140625" style="164"/>
    <col min="3580" max="3580" width="54.5703125" style="164" customWidth="1"/>
    <col min="3581" max="3582" width="34" style="164" customWidth="1"/>
    <col min="3583" max="3583" width="40.85546875" style="164" customWidth="1"/>
    <col min="3584" max="3584" width="35.28515625" style="164" customWidth="1"/>
    <col min="3585" max="3585" width="53.7109375" style="164" customWidth="1"/>
    <col min="3586" max="3586" width="30" style="164" customWidth="1"/>
    <col min="3587" max="3587" width="34.42578125" style="164" customWidth="1"/>
    <col min="3588" max="3835" width="9.140625" style="164"/>
    <col min="3836" max="3836" width="54.5703125" style="164" customWidth="1"/>
    <col min="3837" max="3838" width="34" style="164" customWidth="1"/>
    <col min="3839" max="3839" width="40.85546875" style="164" customWidth="1"/>
    <col min="3840" max="3840" width="35.28515625" style="164" customWidth="1"/>
    <col min="3841" max="3841" width="53.7109375" style="164" customWidth="1"/>
    <col min="3842" max="3842" width="30" style="164" customWidth="1"/>
    <col min="3843" max="3843" width="34.42578125" style="164" customWidth="1"/>
    <col min="3844" max="4091" width="9.140625" style="164"/>
    <col min="4092" max="4092" width="54.5703125" style="164" customWidth="1"/>
    <col min="4093" max="4094" width="34" style="164" customWidth="1"/>
    <col min="4095" max="4095" width="40.85546875" style="164" customWidth="1"/>
    <col min="4096" max="4096" width="35.28515625" style="164" customWidth="1"/>
    <col min="4097" max="4097" width="53.7109375" style="164" customWidth="1"/>
    <col min="4098" max="4098" width="30" style="164" customWidth="1"/>
    <col min="4099" max="4099" width="34.42578125" style="164" customWidth="1"/>
    <col min="4100" max="4347" width="9.140625" style="164"/>
    <col min="4348" max="4348" width="54.5703125" style="164" customWidth="1"/>
    <col min="4349" max="4350" width="34" style="164" customWidth="1"/>
    <col min="4351" max="4351" width="40.85546875" style="164" customWidth="1"/>
    <col min="4352" max="4352" width="35.28515625" style="164" customWidth="1"/>
    <col min="4353" max="4353" width="53.7109375" style="164" customWidth="1"/>
    <col min="4354" max="4354" width="30" style="164" customWidth="1"/>
    <col min="4355" max="4355" width="34.42578125" style="164" customWidth="1"/>
    <col min="4356" max="4603" width="9.140625" style="164"/>
    <col min="4604" max="4604" width="54.5703125" style="164" customWidth="1"/>
    <col min="4605" max="4606" width="34" style="164" customWidth="1"/>
    <col min="4607" max="4607" width="40.85546875" style="164" customWidth="1"/>
    <col min="4608" max="4608" width="35.28515625" style="164" customWidth="1"/>
    <col min="4609" max="4609" width="53.7109375" style="164" customWidth="1"/>
    <col min="4610" max="4610" width="30" style="164" customWidth="1"/>
    <col min="4611" max="4611" width="34.42578125" style="164" customWidth="1"/>
    <col min="4612" max="4859" width="9.140625" style="164"/>
    <col min="4860" max="4860" width="54.5703125" style="164" customWidth="1"/>
    <col min="4861" max="4862" width="34" style="164" customWidth="1"/>
    <col min="4863" max="4863" width="40.85546875" style="164" customWidth="1"/>
    <col min="4864" max="4864" width="35.28515625" style="164" customWidth="1"/>
    <col min="4865" max="4865" width="53.7109375" style="164" customWidth="1"/>
    <col min="4866" max="4866" width="30" style="164" customWidth="1"/>
    <col min="4867" max="4867" width="34.42578125" style="164" customWidth="1"/>
    <col min="4868" max="5115" width="9.140625" style="164"/>
    <col min="5116" max="5116" width="54.5703125" style="164" customWidth="1"/>
    <col min="5117" max="5118" width="34" style="164" customWidth="1"/>
    <col min="5119" max="5119" width="40.85546875" style="164" customWidth="1"/>
    <col min="5120" max="5120" width="35.28515625" style="164" customWidth="1"/>
    <col min="5121" max="5121" width="53.7109375" style="164" customWidth="1"/>
    <col min="5122" max="5122" width="30" style="164" customWidth="1"/>
    <col min="5123" max="5123" width="34.42578125" style="164" customWidth="1"/>
    <col min="5124" max="5371" width="9.140625" style="164"/>
    <col min="5372" max="5372" width="54.5703125" style="164" customWidth="1"/>
    <col min="5373" max="5374" width="34" style="164" customWidth="1"/>
    <col min="5375" max="5375" width="40.85546875" style="164" customWidth="1"/>
    <col min="5376" max="5376" width="35.28515625" style="164" customWidth="1"/>
    <col min="5377" max="5377" width="53.7109375" style="164" customWidth="1"/>
    <col min="5378" max="5378" width="30" style="164" customWidth="1"/>
    <col min="5379" max="5379" width="34.42578125" style="164" customWidth="1"/>
    <col min="5380" max="5627" width="9.140625" style="164"/>
    <col min="5628" max="5628" width="54.5703125" style="164" customWidth="1"/>
    <col min="5629" max="5630" width="34" style="164" customWidth="1"/>
    <col min="5631" max="5631" width="40.85546875" style="164" customWidth="1"/>
    <col min="5632" max="5632" width="35.28515625" style="164" customWidth="1"/>
    <col min="5633" max="5633" width="53.7109375" style="164" customWidth="1"/>
    <col min="5634" max="5634" width="30" style="164" customWidth="1"/>
    <col min="5635" max="5635" width="34.42578125" style="164" customWidth="1"/>
    <col min="5636" max="5883" width="9.140625" style="164"/>
    <col min="5884" max="5884" width="54.5703125" style="164" customWidth="1"/>
    <col min="5885" max="5886" width="34" style="164" customWidth="1"/>
    <col min="5887" max="5887" width="40.85546875" style="164" customWidth="1"/>
    <col min="5888" max="5888" width="35.28515625" style="164" customWidth="1"/>
    <col min="5889" max="5889" width="53.7109375" style="164" customWidth="1"/>
    <col min="5890" max="5890" width="30" style="164" customWidth="1"/>
    <col min="5891" max="5891" width="34.42578125" style="164" customWidth="1"/>
    <col min="5892" max="6139" width="9.140625" style="164"/>
    <col min="6140" max="6140" width="54.5703125" style="164" customWidth="1"/>
    <col min="6141" max="6142" width="34" style="164" customWidth="1"/>
    <col min="6143" max="6143" width="40.85546875" style="164" customWidth="1"/>
    <col min="6144" max="6144" width="35.28515625" style="164" customWidth="1"/>
    <col min="6145" max="6145" width="53.7109375" style="164" customWidth="1"/>
    <col min="6146" max="6146" width="30" style="164" customWidth="1"/>
    <col min="6147" max="6147" width="34.42578125" style="164" customWidth="1"/>
    <col min="6148" max="6395" width="9.140625" style="164"/>
    <col min="6396" max="6396" width="54.5703125" style="164" customWidth="1"/>
    <col min="6397" max="6398" width="34" style="164" customWidth="1"/>
    <col min="6399" max="6399" width="40.85546875" style="164" customWidth="1"/>
    <col min="6400" max="6400" width="35.28515625" style="164" customWidth="1"/>
    <col min="6401" max="6401" width="53.7109375" style="164" customWidth="1"/>
    <col min="6402" max="6402" width="30" style="164" customWidth="1"/>
    <col min="6403" max="6403" width="34.42578125" style="164" customWidth="1"/>
    <col min="6404" max="6651" width="9.140625" style="164"/>
    <col min="6652" max="6652" width="54.5703125" style="164" customWidth="1"/>
    <col min="6653" max="6654" width="34" style="164" customWidth="1"/>
    <col min="6655" max="6655" width="40.85546875" style="164" customWidth="1"/>
    <col min="6656" max="6656" width="35.28515625" style="164" customWidth="1"/>
    <col min="6657" max="6657" width="53.7109375" style="164" customWidth="1"/>
    <col min="6658" max="6658" width="30" style="164" customWidth="1"/>
    <col min="6659" max="6659" width="34.42578125" style="164" customWidth="1"/>
    <col min="6660" max="6907" width="9.140625" style="164"/>
    <col min="6908" max="6908" width="54.5703125" style="164" customWidth="1"/>
    <col min="6909" max="6910" width="34" style="164" customWidth="1"/>
    <col min="6911" max="6911" width="40.85546875" style="164" customWidth="1"/>
    <col min="6912" max="6912" width="35.28515625" style="164" customWidth="1"/>
    <col min="6913" max="6913" width="53.7109375" style="164" customWidth="1"/>
    <col min="6914" max="6914" width="30" style="164" customWidth="1"/>
    <col min="6915" max="6915" width="34.42578125" style="164" customWidth="1"/>
    <col min="6916" max="7163" width="9.140625" style="164"/>
    <col min="7164" max="7164" width="54.5703125" style="164" customWidth="1"/>
    <col min="7165" max="7166" width="34" style="164" customWidth="1"/>
    <col min="7167" max="7167" width="40.85546875" style="164" customWidth="1"/>
    <col min="7168" max="7168" width="35.28515625" style="164" customWidth="1"/>
    <col min="7169" max="7169" width="53.7109375" style="164" customWidth="1"/>
    <col min="7170" max="7170" width="30" style="164" customWidth="1"/>
    <col min="7171" max="7171" width="34.42578125" style="164" customWidth="1"/>
    <col min="7172" max="7419" width="9.140625" style="164"/>
    <col min="7420" max="7420" width="54.5703125" style="164" customWidth="1"/>
    <col min="7421" max="7422" width="34" style="164" customWidth="1"/>
    <col min="7423" max="7423" width="40.85546875" style="164" customWidth="1"/>
    <col min="7424" max="7424" width="35.28515625" style="164" customWidth="1"/>
    <col min="7425" max="7425" width="53.7109375" style="164" customWidth="1"/>
    <col min="7426" max="7426" width="30" style="164" customWidth="1"/>
    <col min="7427" max="7427" width="34.42578125" style="164" customWidth="1"/>
    <col min="7428" max="7675" width="9.140625" style="164"/>
    <col min="7676" max="7676" width="54.5703125" style="164" customWidth="1"/>
    <col min="7677" max="7678" width="34" style="164" customWidth="1"/>
    <col min="7679" max="7679" width="40.85546875" style="164" customWidth="1"/>
    <col min="7680" max="7680" width="35.28515625" style="164" customWidth="1"/>
    <col min="7681" max="7681" width="53.7109375" style="164" customWidth="1"/>
    <col min="7682" max="7682" width="30" style="164" customWidth="1"/>
    <col min="7683" max="7683" width="34.42578125" style="164" customWidth="1"/>
    <col min="7684" max="7931" width="9.140625" style="164"/>
    <col min="7932" max="7932" width="54.5703125" style="164" customWidth="1"/>
    <col min="7933" max="7934" width="34" style="164" customWidth="1"/>
    <col min="7935" max="7935" width="40.85546875" style="164" customWidth="1"/>
    <col min="7936" max="7936" width="35.28515625" style="164" customWidth="1"/>
    <col min="7937" max="7937" width="53.7109375" style="164" customWidth="1"/>
    <col min="7938" max="7938" width="30" style="164" customWidth="1"/>
    <col min="7939" max="7939" width="34.42578125" style="164" customWidth="1"/>
    <col min="7940" max="8187" width="9.140625" style="164"/>
    <col min="8188" max="8188" width="54.5703125" style="164" customWidth="1"/>
    <col min="8189" max="8190" width="34" style="164" customWidth="1"/>
    <col min="8191" max="8191" width="40.85546875" style="164" customWidth="1"/>
    <col min="8192" max="8192" width="35.28515625" style="164" customWidth="1"/>
    <col min="8193" max="8193" width="53.7109375" style="164" customWidth="1"/>
    <col min="8194" max="8194" width="30" style="164" customWidth="1"/>
    <col min="8195" max="8195" width="34.42578125" style="164" customWidth="1"/>
    <col min="8196" max="8443" width="9.140625" style="164"/>
    <col min="8444" max="8444" width="54.5703125" style="164" customWidth="1"/>
    <col min="8445" max="8446" width="34" style="164" customWidth="1"/>
    <col min="8447" max="8447" width="40.85546875" style="164" customWidth="1"/>
    <col min="8448" max="8448" width="35.28515625" style="164" customWidth="1"/>
    <col min="8449" max="8449" width="53.7109375" style="164" customWidth="1"/>
    <col min="8450" max="8450" width="30" style="164" customWidth="1"/>
    <col min="8451" max="8451" width="34.42578125" style="164" customWidth="1"/>
    <col min="8452" max="8699" width="9.140625" style="164"/>
    <col min="8700" max="8700" width="54.5703125" style="164" customWidth="1"/>
    <col min="8701" max="8702" width="34" style="164" customWidth="1"/>
    <col min="8703" max="8703" width="40.85546875" style="164" customWidth="1"/>
    <col min="8704" max="8704" width="35.28515625" style="164" customWidth="1"/>
    <col min="8705" max="8705" width="53.7109375" style="164" customWidth="1"/>
    <col min="8706" max="8706" width="30" style="164" customWidth="1"/>
    <col min="8707" max="8707" width="34.42578125" style="164" customWidth="1"/>
    <col min="8708" max="8955" width="9.140625" style="164"/>
    <col min="8956" max="8956" width="54.5703125" style="164" customWidth="1"/>
    <col min="8957" max="8958" width="34" style="164" customWidth="1"/>
    <col min="8959" max="8959" width="40.85546875" style="164" customWidth="1"/>
    <col min="8960" max="8960" width="35.28515625" style="164" customWidth="1"/>
    <col min="8961" max="8961" width="53.7109375" style="164" customWidth="1"/>
    <col min="8962" max="8962" width="30" style="164" customWidth="1"/>
    <col min="8963" max="8963" width="34.42578125" style="164" customWidth="1"/>
    <col min="8964" max="9211" width="9.140625" style="164"/>
    <col min="9212" max="9212" width="54.5703125" style="164" customWidth="1"/>
    <col min="9213" max="9214" width="34" style="164" customWidth="1"/>
    <col min="9215" max="9215" width="40.85546875" style="164" customWidth="1"/>
    <col min="9216" max="9216" width="35.28515625" style="164" customWidth="1"/>
    <col min="9217" max="9217" width="53.7109375" style="164" customWidth="1"/>
    <col min="9218" max="9218" width="30" style="164" customWidth="1"/>
    <col min="9219" max="9219" width="34.42578125" style="164" customWidth="1"/>
    <col min="9220" max="9467" width="9.140625" style="164"/>
    <col min="9468" max="9468" width="54.5703125" style="164" customWidth="1"/>
    <col min="9469" max="9470" width="34" style="164" customWidth="1"/>
    <col min="9471" max="9471" width="40.85546875" style="164" customWidth="1"/>
    <col min="9472" max="9472" width="35.28515625" style="164" customWidth="1"/>
    <col min="9473" max="9473" width="53.7109375" style="164" customWidth="1"/>
    <col min="9474" max="9474" width="30" style="164" customWidth="1"/>
    <col min="9475" max="9475" width="34.42578125" style="164" customWidth="1"/>
    <col min="9476" max="9723" width="9.140625" style="164"/>
    <col min="9724" max="9724" width="54.5703125" style="164" customWidth="1"/>
    <col min="9725" max="9726" width="34" style="164" customWidth="1"/>
    <col min="9727" max="9727" width="40.85546875" style="164" customWidth="1"/>
    <col min="9728" max="9728" width="35.28515625" style="164" customWidth="1"/>
    <col min="9729" max="9729" width="53.7109375" style="164" customWidth="1"/>
    <col min="9730" max="9730" width="30" style="164" customWidth="1"/>
    <col min="9731" max="9731" width="34.42578125" style="164" customWidth="1"/>
    <col min="9732" max="9979" width="9.140625" style="164"/>
    <col min="9980" max="9980" width="54.5703125" style="164" customWidth="1"/>
    <col min="9981" max="9982" width="34" style="164" customWidth="1"/>
    <col min="9983" max="9983" width="40.85546875" style="164" customWidth="1"/>
    <col min="9984" max="9984" width="35.28515625" style="164" customWidth="1"/>
    <col min="9985" max="9985" width="53.7109375" style="164" customWidth="1"/>
    <col min="9986" max="9986" width="30" style="164" customWidth="1"/>
    <col min="9987" max="9987" width="34.42578125" style="164" customWidth="1"/>
    <col min="9988" max="10235" width="9.140625" style="164"/>
    <col min="10236" max="10236" width="54.5703125" style="164" customWidth="1"/>
    <col min="10237" max="10238" width="34" style="164" customWidth="1"/>
    <col min="10239" max="10239" width="40.85546875" style="164" customWidth="1"/>
    <col min="10240" max="10240" width="35.28515625" style="164" customWidth="1"/>
    <col min="10241" max="10241" width="53.7109375" style="164" customWidth="1"/>
    <col min="10242" max="10242" width="30" style="164" customWidth="1"/>
    <col min="10243" max="10243" width="34.42578125" style="164" customWidth="1"/>
    <col min="10244" max="10491" width="9.140625" style="164"/>
    <col min="10492" max="10492" width="54.5703125" style="164" customWidth="1"/>
    <col min="10493" max="10494" width="34" style="164" customWidth="1"/>
    <col min="10495" max="10495" width="40.85546875" style="164" customWidth="1"/>
    <col min="10496" max="10496" width="35.28515625" style="164" customWidth="1"/>
    <col min="10497" max="10497" width="53.7109375" style="164" customWidth="1"/>
    <col min="10498" max="10498" width="30" style="164" customWidth="1"/>
    <col min="10499" max="10499" width="34.42578125" style="164" customWidth="1"/>
    <col min="10500" max="10747" width="9.140625" style="164"/>
    <col min="10748" max="10748" width="54.5703125" style="164" customWidth="1"/>
    <col min="10749" max="10750" width="34" style="164" customWidth="1"/>
    <col min="10751" max="10751" width="40.85546875" style="164" customWidth="1"/>
    <col min="10752" max="10752" width="35.28515625" style="164" customWidth="1"/>
    <col min="10753" max="10753" width="53.7109375" style="164" customWidth="1"/>
    <col min="10754" max="10754" width="30" style="164" customWidth="1"/>
    <col min="10755" max="10755" width="34.42578125" style="164" customWidth="1"/>
    <col min="10756" max="11003" width="9.140625" style="164"/>
    <col min="11004" max="11004" width="54.5703125" style="164" customWidth="1"/>
    <col min="11005" max="11006" width="34" style="164" customWidth="1"/>
    <col min="11007" max="11007" width="40.85546875" style="164" customWidth="1"/>
    <col min="11008" max="11008" width="35.28515625" style="164" customWidth="1"/>
    <col min="11009" max="11009" width="53.7109375" style="164" customWidth="1"/>
    <col min="11010" max="11010" width="30" style="164" customWidth="1"/>
    <col min="11011" max="11011" width="34.42578125" style="164" customWidth="1"/>
    <col min="11012" max="11259" width="9.140625" style="164"/>
    <col min="11260" max="11260" width="54.5703125" style="164" customWidth="1"/>
    <col min="11261" max="11262" width="34" style="164" customWidth="1"/>
    <col min="11263" max="11263" width="40.85546875" style="164" customWidth="1"/>
    <col min="11264" max="11264" width="35.28515625" style="164" customWidth="1"/>
    <col min="11265" max="11265" width="53.7109375" style="164" customWidth="1"/>
    <col min="11266" max="11266" width="30" style="164" customWidth="1"/>
    <col min="11267" max="11267" width="34.42578125" style="164" customWidth="1"/>
    <col min="11268" max="11515" width="9.140625" style="164"/>
    <col min="11516" max="11516" width="54.5703125" style="164" customWidth="1"/>
    <col min="11517" max="11518" width="34" style="164" customWidth="1"/>
    <col min="11519" max="11519" width="40.85546875" style="164" customWidth="1"/>
    <col min="11520" max="11520" width="35.28515625" style="164" customWidth="1"/>
    <col min="11521" max="11521" width="53.7109375" style="164" customWidth="1"/>
    <col min="11522" max="11522" width="30" style="164" customWidth="1"/>
    <col min="11523" max="11523" width="34.42578125" style="164" customWidth="1"/>
    <col min="11524" max="11771" width="9.140625" style="164"/>
    <col min="11772" max="11772" width="54.5703125" style="164" customWidth="1"/>
    <col min="11773" max="11774" width="34" style="164" customWidth="1"/>
    <col min="11775" max="11775" width="40.85546875" style="164" customWidth="1"/>
    <col min="11776" max="11776" width="35.28515625" style="164" customWidth="1"/>
    <col min="11777" max="11777" width="53.7109375" style="164" customWidth="1"/>
    <col min="11778" max="11778" width="30" style="164" customWidth="1"/>
    <col min="11779" max="11779" width="34.42578125" style="164" customWidth="1"/>
    <col min="11780" max="12027" width="9.140625" style="164"/>
    <col min="12028" max="12028" width="54.5703125" style="164" customWidth="1"/>
    <col min="12029" max="12030" width="34" style="164" customWidth="1"/>
    <col min="12031" max="12031" width="40.85546875" style="164" customWidth="1"/>
    <col min="12032" max="12032" width="35.28515625" style="164" customWidth="1"/>
    <col min="12033" max="12033" width="53.7109375" style="164" customWidth="1"/>
    <col min="12034" max="12034" width="30" style="164" customWidth="1"/>
    <col min="12035" max="12035" width="34.42578125" style="164" customWidth="1"/>
    <col min="12036" max="12283" width="9.140625" style="164"/>
    <col min="12284" max="12284" width="54.5703125" style="164" customWidth="1"/>
    <col min="12285" max="12286" width="34" style="164" customWidth="1"/>
    <col min="12287" max="12287" width="40.85546875" style="164" customWidth="1"/>
    <col min="12288" max="12288" width="35.28515625" style="164" customWidth="1"/>
    <col min="12289" max="12289" width="53.7109375" style="164" customWidth="1"/>
    <col min="12290" max="12290" width="30" style="164" customWidth="1"/>
    <col min="12291" max="12291" width="34.42578125" style="164" customWidth="1"/>
    <col min="12292" max="12539" width="9.140625" style="164"/>
    <col min="12540" max="12540" width="54.5703125" style="164" customWidth="1"/>
    <col min="12541" max="12542" width="34" style="164" customWidth="1"/>
    <col min="12543" max="12543" width="40.85546875" style="164" customWidth="1"/>
    <col min="12544" max="12544" width="35.28515625" style="164" customWidth="1"/>
    <col min="12545" max="12545" width="53.7109375" style="164" customWidth="1"/>
    <col min="12546" max="12546" width="30" style="164" customWidth="1"/>
    <col min="12547" max="12547" width="34.42578125" style="164" customWidth="1"/>
    <col min="12548" max="12795" width="9.140625" style="164"/>
    <col min="12796" max="12796" width="54.5703125" style="164" customWidth="1"/>
    <col min="12797" max="12798" width="34" style="164" customWidth="1"/>
    <col min="12799" max="12799" width="40.85546875" style="164" customWidth="1"/>
    <col min="12800" max="12800" width="35.28515625" style="164" customWidth="1"/>
    <col min="12801" max="12801" width="53.7109375" style="164" customWidth="1"/>
    <col min="12802" max="12802" width="30" style="164" customWidth="1"/>
    <col min="12803" max="12803" width="34.42578125" style="164" customWidth="1"/>
    <col min="12804" max="13051" width="9.140625" style="164"/>
    <col min="13052" max="13052" width="54.5703125" style="164" customWidth="1"/>
    <col min="13053" max="13054" width="34" style="164" customWidth="1"/>
    <col min="13055" max="13055" width="40.85546875" style="164" customWidth="1"/>
    <col min="13056" max="13056" width="35.28515625" style="164" customWidth="1"/>
    <col min="13057" max="13057" width="53.7109375" style="164" customWidth="1"/>
    <col min="13058" max="13058" width="30" style="164" customWidth="1"/>
    <col min="13059" max="13059" width="34.42578125" style="164" customWidth="1"/>
    <col min="13060" max="13307" width="9.140625" style="164"/>
    <col min="13308" max="13308" width="54.5703125" style="164" customWidth="1"/>
    <col min="13309" max="13310" width="34" style="164" customWidth="1"/>
    <col min="13311" max="13311" width="40.85546875" style="164" customWidth="1"/>
    <col min="13312" max="13312" width="35.28515625" style="164" customWidth="1"/>
    <col min="13313" max="13313" width="53.7109375" style="164" customWidth="1"/>
    <col min="13314" max="13314" width="30" style="164" customWidth="1"/>
    <col min="13315" max="13315" width="34.42578125" style="164" customWidth="1"/>
    <col min="13316" max="13563" width="9.140625" style="164"/>
    <col min="13564" max="13564" width="54.5703125" style="164" customWidth="1"/>
    <col min="13565" max="13566" width="34" style="164" customWidth="1"/>
    <col min="13567" max="13567" width="40.85546875" style="164" customWidth="1"/>
    <col min="13568" max="13568" width="35.28515625" style="164" customWidth="1"/>
    <col min="13569" max="13569" width="53.7109375" style="164" customWidth="1"/>
    <col min="13570" max="13570" width="30" style="164" customWidth="1"/>
    <col min="13571" max="13571" width="34.42578125" style="164" customWidth="1"/>
    <col min="13572" max="13819" width="9.140625" style="164"/>
    <col min="13820" max="13820" width="54.5703125" style="164" customWidth="1"/>
    <col min="13821" max="13822" width="34" style="164" customWidth="1"/>
    <col min="13823" max="13823" width="40.85546875" style="164" customWidth="1"/>
    <col min="13824" max="13824" width="35.28515625" style="164" customWidth="1"/>
    <col min="13825" max="13825" width="53.7109375" style="164" customWidth="1"/>
    <col min="13826" max="13826" width="30" style="164" customWidth="1"/>
    <col min="13827" max="13827" width="34.42578125" style="164" customWidth="1"/>
    <col min="13828" max="14075" width="9.140625" style="164"/>
    <col min="14076" max="14076" width="54.5703125" style="164" customWidth="1"/>
    <col min="14077" max="14078" width="34" style="164" customWidth="1"/>
    <col min="14079" max="14079" width="40.85546875" style="164" customWidth="1"/>
    <col min="14080" max="14080" width="35.28515625" style="164" customWidth="1"/>
    <col min="14081" max="14081" width="53.7109375" style="164" customWidth="1"/>
    <col min="14082" max="14082" width="30" style="164" customWidth="1"/>
    <col min="14083" max="14083" width="34.42578125" style="164" customWidth="1"/>
    <col min="14084" max="14331" width="9.140625" style="164"/>
    <col min="14332" max="14332" width="54.5703125" style="164" customWidth="1"/>
    <col min="14333" max="14334" width="34" style="164" customWidth="1"/>
    <col min="14335" max="14335" width="40.85546875" style="164" customWidth="1"/>
    <col min="14336" max="14336" width="35.28515625" style="164" customWidth="1"/>
    <col min="14337" max="14337" width="53.7109375" style="164" customWidth="1"/>
    <col min="14338" max="14338" width="30" style="164" customWidth="1"/>
    <col min="14339" max="14339" width="34.42578125" style="164" customWidth="1"/>
    <col min="14340" max="14587" width="9.140625" style="164"/>
    <col min="14588" max="14588" width="54.5703125" style="164" customWidth="1"/>
    <col min="14589" max="14590" width="34" style="164" customWidth="1"/>
    <col min="14591" max="14591" width="40.85546875" style="164" customWidth="1"/>
    <col min="14592" max="14592" width="35.28515625" style="164" customWidth="1"/>
    <col min="14593" max="14593" width="53.7109375" style="164" customWidth="1"/>
    <col min="14594" max="14594" width="30" style="164" customWidth="1"/>
    <col min="14595" max="14595" width="34.42578125" style="164" customWidth="1"/>
    <col min="14596" max="14843" width="9.140625" style="164"/>
    <col min="14844" max="14844" width="54.5703125" style="164" customWidth="1"/>
    <col min="14845" max="14846" width="34" style="164" customWidth="1"/>
    <col min="14847" max="14847" width="40.85546875" style="164" customWidth="1"/>
    <col min="14848" max="14848" width="35.28515625" style="164" customWidth="1"/>
    <col min="14849" max="14849" width="53.7109375" style="164" customWidth="1"/>
    <col min="14850" max="14850" width="30" style="164" customWidth="1"/>
    <col min="14851" max="14851" width="34.42578125" style="164" customWidth="1"/>
    <col min="14852" max="15099" width="9.140625" style="164"/>
    <col min="15100" max="15100" width="54.5703125" style="164" customWidth="1"/>
    <col min="15101" max="15102" width="34" style="164" customWidth="1"/>
    <col min="15103" max="15103" width="40.85546875" style="164" customWidth="1"/>
    <col min="15104" max="15104" width="35.28515625" style="164" customWidth="1"/>
    <col min="15105" max="15105" width="53.7109375" style="164" customWidth="1"/>
    <col min="15106" max="15106" width="30" style="164" customWidth="1"/>
    <col min="15107" max="15107" width="34.42578125" style="164" customWidth="1"/>
    <col min="15108" max="15355" width="9.140625" style="164"/>
    <col min="15356" max="15356" width="54.5703125" style="164" customWidth="1"/>
    <col min="15357" max="15358" width="34" style="164" customWidth="1"/>
    <col min="15359" max="15359" width="40.85546875" style="164" customWidth="1"/>
    <col min="15360" max="15360" width="35.28515625" style="164" customWidth="1"/>
    <col min="15361" max="15361" width="53.7109375" style="164" customWidth="1"/>
    <col min="15362" max="15362" width="30" style="164" customWidth="1"/>
    <col min="15363" max="15363" width="34.42578125" style="164" customWidth="1"/>
    <col min="15364" max="15611" width="9.140625" style="164"/>
    <col min="15612" max="15612" width="54.5703125" style="164" customWidth="1"/>
    <col min="15613" max="15614" width="34" style="164" customWidth="1"/>
    <col min="15615" max="15615" width="40.85546875" style="164" customWidth="1"/>
    <col min="15616" max="15616" width="35.28515625" style="164" customWidth="1"/>
    <col min="15617" max="15617" width="53.7109375" style="164" customWidth="1"/>
    <col min="15618" max="15618" width="30" style="164" customWidth="1"/>
    <col min="15619" max="15619" width="34.42578125" style="164" customWidth="1"/>
    <col min="15620" max="15867" width="9.140625" style="164"/>
    <col min="15868" max="15868" width="54.5703125" style="164" customWidth="1"/>
    <col min="15869" max="15870" width="34" style="164" customWidth="1"/>
    <col min="15871" max="15871" width="40.85546875" style="164" customWidth="1"/>
    <col min="15872" max="15872" width="35.28515625" style="164" customWidth="1"/>
    <col min="15873" max="15873" width="53.7109375" style="164" customWidth="1"/>
    <col min="15874" max="15874" width="30" style="164" customWidth="1"/>
    <col min="15875" max="15875" width="34.42578125" style="164" customWidth="1"/>
    <col min="15876" max="16123" width="9.140625" style="164"/>
    <col min="16124" max="16124" width="54.5703125" style="164" customWidth="1"/>
    <col min="16125" max="16126" width="34" style="164" customWidth="1"/>
    <col min="16127" max="16127" width="40.85546875" style="164" customWidth="1"/>
    <col min="16128" max="16128" width="35.28515625" style="164" customWidth="1"/>
    <col min="16129" max="16129" width="53.7109375" style="164" customWidth="1"/>
    <col min="16130" max="16130" width="30" style="164" customWidth="1"/>
    <col min="16131" max="16131" width="34.42578125" style="164" customWidth="1"/>
    <col min="16132" max="16384" width="9.140625" style="164"/>
  </cols>
  <sheetData>
    <row r="2" spans="1:4" x14ac:dyDescent="0.2">
      <c r="A2" s="310" t="s">
        <v>403</v>
      </c>
      <c r="B2" s="310"/>
      <c r="C2" s="310"/>
      <c r="D2" s="310"/>
    </row>
    <row r="3" spans="1:4" ht="27" customHeight="1" x14ac:dyDescent="0.2">
      <c r="A3" s="316" t="s">
        <v>526</v>
      </c>
      <c r="B3" s="316"/>
      <c r="C3" s="316"/>
      <c r="D3" s="316"/>
    </row>
    <row r="4" spans="1:4" x14ac:dyDescent="0.2">
      <c r="A4" s="167"/>
      <c r="B4" s="167"/>
      <c r="C4" s="168"/>
      <c r="D4" s="169" t="s">
        <v>406</v>
      </c>
    </row>
    <row r="5" spans="1:4" ht="15" customHeight="1" x14ac:dyDescent="0.2">
      <c r="A5" s="320" t="s">
        <v>168</v>
      </c>
      <c r="B5" s="321" t="s">
        <v>2</v>
      </c>
      <c r="C5" s="317" t="s">
        <v>440</v>
      </c>
      <c r="D5" s="317"/>
    </row>
    <row r="6" spans="1:4" x14ac:dyDescent="0.2">
      <c r="A6" s="317"/>
      <c r="B6" s="321"/>
      <c r="C6" s="170" t="s">
        <v>527</v>
      </c>
      <c r="D6" s="227" t="s">
        <v>529</v>
      </c>
    </row>
    <row r="7" spans="1:4" x14ac:dyDescent="0.2">
      <c r="A7" s="172">
        <v>1</v>
      </c>
      <c r="B7" s="172" t="s">
        <v>382</v>
      </c>
      <c r="C7" s="172" t="s">
        <v>148</v>
      </c>
      <c r="D7" s="172" t="s">
        <v>150</v>
      </c>
    </row>
    <row r="8" spans="1:4" ht="24.95" customHeight="1" x14ac:dyDescent="0.2">
      <c r="A8" s="149" t="s">
        <v>65</v>
      </c>
      <c r="B8" s="149" t="s">
        <v>66</v>
      </c>
      <c r="C8" s="216">
        <v>3993.3</v>
      </c>
      <c r="D8" s="57">
        <v>619</v>
      </c>
    </row>
    <row r="9" spans="1:4" ht="24.95" customHeight="1" x14ac:dyDescent="0.2">
      <c r="A9" s="149" t="s">
        <v>67</v>
      </c>
      <c r="B9" s="149" t="s">
        <v>68</v>
      </c>
      <c r="C9" s="216">
        <v>3993.3</v>
      </c>
      <c r="D9" s="55">
        <v>619</v>
      </c>
    </row>
    <row r="10" spans="1:4" ht="24.95" customHeight="1" x14ac:dyDescent="0.2">
      <c r="A10" s="149" t="s">
        <v>69</v>
      </c>
      <c r="B10" s="149" t="s">
        <v>70</v>
      </c>
      <c r="C10" s="216">
        <v>4070</v>
      </c>
      <c r="D10" s="57">
        <v>630.9</v>
      </c>
    </row>
    <row r="11" spans="1:4" ht="24.95" customHeight="1" x14ac:dyDescent="0.2">
      <c r="A11" s="149" t="s">
        <v>67</v>
      </c>
      <c r="B11" s="149" t="s">
        <v>71</v>
      </c>
      <c r="C11" s="216">
        <v>4070</v>
      </c>
      <c r="D11" s="55">
        <v>630.9</v>
      </c>
    </row>
    <row r="12" spans="1:4" ht="24.95" customHeight="1" x14ac:dyDescent="0.2">
      <c r="A12" s="149" t="s">
        <v>72</v>
      </c>
      <c r="B12" s="150" t="s">
        <v>73</v>
      </c>
      <c r="C12" s="216">
        <v>9215.9</v>
      </c>
      <c r="D12" s="57">
        <v>1428.5</v>
      </c>
    </row>
    <row r="13" spans="1:4" ht="24.95" customHeight="1" x14ac:dyDescent="0.2">
      <c r="A13" s="149" t="s">
        <v>67</v>
      </c>
      <c r="B13" s="150" t="s">
        <v>74</v>
      </c>
      <c r="C13" s="216">
        <v>9215.9</v>
      </c>
      <c r="D13" s="55">
        <v>1428.5</v>
      </c>
    </row>
    <row r="14" spans="1:4" ht="24.95" customHeight="1" x14ac:dyDescent="0.2">
      <c r="A14" s="149" t="s">
        <v>75</v>
      </c>
      <c r="B14" s="150" t="s">
        <v>76</v>
      </c>
      <c r="C14" s="216">
        <v>12021.8</v>
      </c>
      <c r="D14" s="57">
        <v>1863.4</v>
      </c>
    </row>
    <row r="15" spans="1:4" ht="24.95" customHeight="1" x14ac:dyDescent="0.2">
      <c r="A15" s="149" t="s">
        <v>67</v>
      </c>
      <c r="B15" s="150" t="s">
        <v>77</v>
      </c>
      <c r="C15" s="216">
        <v>12021.8</v>
      </c>
      <c r="D15" s="55">
        <v>1863.4</v>
      </c>
    </row>
    <row r="16" spans="1:4" ht="24.95" customHeight="1" x14ac:dyDescent="0.2">
      <c r="A16" s="149" t="s">
        <v>78</v>
      </c>
      <c r="B16" s="150" t="s">
        <v>79</v>
      </c>
      <c r="C16" s="216">
        <v>8565.3000000000011</v>
      </c>
      <c r="D16" s="57">
        <v>1327.6</v>
      </c>
    </row>
    <row r="17" spans="1:4" ht="24.95" customHeight="1" x14ac:dyDescent="0.2">
      <c r="A17" s="149" t="s">
        <v>80</v>
      </c>
      <c r="B17" s="150" t="s">
        <v>79</v>
      </c>
      <c r="C17" s="216">
        <v>6164.5000000000009</v>
      </c>
      <c r="D17" s="57">
        <v>955.5</v>
      </c>
    </row>
    <row r="18" spans="1:4" ht="24.95" customHeight="1" x14ac:dyDescent="0.2">
      <c r="A18" s="149" t="s">
        <v>67</v>
      </c>
      <c r="B18" s="150" t="s">
        <v>81</v>
      </c>
      <c r="C18" s="216">
        <v>14729.800000000001</v>
      </c>
      <c r="D18" s="57">
        <v>2283.1</v>
      </c>
    </row>
    <row r="19" spans="1:4" ht="24.95" customHeight="1" x14ac:dyDescent="0.2">
      <c r="A19" s="151" t="s">
        <v>82</v>
      </c>
      <c r="B19" s="152" t="s">
        <v>83</v>
      </c>
      <c r="C19" s="216">
        <v>24238.5</v>
      </c>
      <c r="D19" s="57">
        <v>3757</v>
      </c>
    </row>
    <row r="20" spans="1:4" ht="24.95" customHeight="1" x14ac:dyDescent="0.2">
      <c r="A20" s="151" t="s">
        <v>67</v>
      </c>
      <c r="B20" s="152" t="s">
        <v>84</v>
      </c>
      <c r="C20" s="216">
        <v>24238.5</v>
      </c>
      <c r="D20" s="57">
        <v>3757</v>
      </c>
    </row>
    <row r="21" spans="1:4" ht="24.95" customHeight="1" x14ac:dyDescent="0.2">
      <c r="A21" s="149" t="s">
        <v>85</v>
      </c>
      <c r="B21" s="150" t="s">
        <v>86</v>
      </c>
      <c r="C21" s="216">
        <v>8591.5</v>
      </c>
      <c r="D21" s="57">
        <v>1331.7</v>
      </c>
    </row>
    <row r="22" spans="1:4" ht="24.95" customHeight="1" x14ac:dyDescent="0.2">
      <c r="A22" s="149" t="s">
        <v>67</v>
      </c>
      <c r="B22" s="150" t="s">
        <v>87</v>
      </c>
      <c r="C22" s="216">
        <v>8591.5</v>
      </c>
      <c r="D22" s="55">
        <v>1331.7</v>
      </c>
    </row>
    <row r="23" spans="1:4" ht="24.95" customHeight="1" x14ac:dyDescent="0.2">
      <c r="A23" s="149" t="s">
        <v>88</v>
      </c>
      <c r="B23" s="150" t="s">
        <v>89</v>
      </c>
      <c r="C23" s="216">
        <v>9525.1999999999989</v>
      </c>
      <c r="D23" s="57">
        <v>1476.4</v>
      </c>
    </row>
    <row r="24" spans="1:4" ht="24.95" customHeight="1" x14ac:dyDescent="0.2">
      <c r="A24" s="149" t="s">
        <v>67</v>
      </c>
      <c r="B24" s="150" t="s">
        <v>90</v>
      </c>
      <c r="C24" s="216">
        <v>9525.1999999999989</v>
      </c>
      <c r="D24" s="55">
        <v>1476.4</v>
      </c>
    </row>
    <row r="25" spans="1:4" ht="24.95" customHeight="1" x14ac:dyDescent="0.2">
      <c r="A25" s="149" t="s">
        <v>91</v>
      </c>
      <c r="B25" s="150" t="s">
        <v>92</v>
      </c>
      <c r="C25" s="216">
        <v>3057.6</v>
      </c>
      <c r="D25" s="57">
        <v>473.9</v>
      </c>
    </row>
    <row r="26" spans="1:4" ht="24.95" customHeight="1" x14ac:dyDescent="0.2">
      <c r="A26" s="149" t="s">
        <v>67</v>
      </c>
      <c r="B26" s="150" t="s">
        <v>93</v>
      </c>
      <c r="C26" s="216">
        <v>3057.6</v>
      </c>
      <c r="D26" s="55">
        <v>473.9</v>
      </c>
    </row>
    <row r="27" spans="1:4" ht="24.95" customHeight="1" x14ac:dyDescent="0.2">
      <c r="A27" s="149" t="s">
        <v>94</v>
      </c>
      <c r="B27" s="150" t="s">
        <v>383</v>
      </c>
      <c r="C27" s="216">
        <v>10097.9</v>
      </c>
      <c r="D27" s="57">
        <v>1565.2</v>
      </c>
    </row>
    <row r="28" spans="1:4" ht="24.95" customHeight="1" x14ac:dyDescent="0.2">
      <c r="A28" s="149" t="s">
        <v>67</v>
      </c>
      <c r="B28" s="150" t="s">
        <v>95</v>
      </c>
      <c r="C28" s="216">
        <v>10097.9</v>
      </c>
      <c r="D28" s="55">
        <v>1565.2</v>
      </c>
    </row>
    <row r="29" spans="1:4" ht="24.95" customHeight="1" x14ac:dyDescent="0.2">
      <c r="A29" s="149" t="s">
        <v>96</v>
      </c>
      <c r="B29" s="150" t="s">
        <v>97</v>
      </c>
      <c r="C29" s="216">
        <v>7545.7000000000007</v>
      </c>
      <c r="D29" s="57">
        <v>1169.5999999999999</v>
      </c>
    </row>
    <row r="30" spans="1:4" ht="24.95" customHeight="1" x14ac:dyDescent="0.2">
      <c r="A30" s="149" t="s">
        <v>98</v>
      </c>
      <c r="B30" s="150" t="s">
        <v>97</v>
      </c>
      <c r="C30" s="216">
        <v>3894.0000000000005</v>
      </c>
      <c r="D30" s="57">
        <v>310.39999999999998</v>
      </c>
    </row>
    <row r="31" spans="1:4" ht="24.95" customHeight="1" x14ac:dyDescent="0.2">
      <c r="A31" s="149" t="s">
        <v>67</v>
      </c>
      <c r="B31" s="150" t="s">
        <v>99</v>
      </c>
      <c r="C31" s="216">
        <v>11439.7</v>
      </c>
      <c r="D31" s="57">
        <v>1480</v>
      </c>
    </row>
    <row r="32" spans="1:4" ht="24.95" customHeight="1" x14ac:dyDescent="0.2">
      <c r="A32" s="149" t="s">
        <v>100</v>
      </c>
      <c r="B32" s="150" t="s">
        <v>101</v>
      </c>
      <c r="C32" s="216">
        <v>3896.7</v>
      </c>
      <c r="D32" s="57">
        <v>604</v>
      </c>
    </row>
    <row r="33" spans="1:4" ht="24.95" customHeight="1" x14ac:dyDescent="0.2">
      <c r="A33" s="149" t="s">
        <v>102</v>
      </c>
      <c r="B33" s="150" t="s">
        <v>101</v>
      </c>
      <c r="C33" s="216">
        <v>4725</v>
      </c>
      <c r="D33" s="57">
        <v>732.4</v>
      </c>
    </row>
    <row r="34" spans="1:4" ht="24.95" customHeight="1" x14ac:dyDescent="0.2">
      <c r="A34" s="149" t="s">
        <v>103</v>
      </c>
      <c r="B34" s="150" t="s">
        <v>101</v>
      </c>
      <c r="C34" s="216">
        <v>32296.7</v>
      </c>
      <c r="D34" s="57">
        <v>5006</v>
      </c>
    </row>
    <row r="35" spans="1:4" ht="24.95" customHeight="1" x14ac:dyDescent="0.2">
      <c r="A35" s="149" t="s">
        <v>104</v>
      </c>
      <c r="B35" s="150" t="s">
        <v>101</v>
      </c>
      <c r="C35" s="216">
        <v>0</v>
      </c>
      <c r="D35" s="57">
        <v>0</v>
      </c>
    </row>
    <row r="36" spans="1:4" ht="24.95" customHeight="1" x14ac:dyDescent="0.2">
      <c r="A36" s="149" t="s">
        <v>105</v>
      </c>
      <c r="B36" s="150" t="s">
        <v>101</v>
      </c>
      <c r="C36" s="216">
        <v>4196.8</v>
      </c>
      <c r="D36" s="57">
        <v>650.5</v>
      </c>
    </row>
    <row r="37" spans="1:4" ht="24.95" customHeight="1" x14ac:dyDescent="0.2">
      <c r="A37" s="149" t="s">
        <v>106</v>
      </c>
      <c r="B37" s="150" t="s">
        <v>101</v>
      </c>
      <c r="C37" s="216">
        <v>3755.7</v>
      </c>
      <c r="D37" s="57">
        <v>582.1</v>
      </c>
    </row>
    <row r="38" spans="1:4" ht="24.95" customHeight="1" x14ac:dyDescent="0.2">
      <c r="A38" s="149" t="s">
        <v>107</v>
      </c>
      <c r="B38" s="150" t="s">
        <v>101</v>
      </c>
      <c r="C38" s="216">
        <v>8710</v>
      </c>
      <c r="D38" s="57">
        <v>1350.1</v>
      </c>
    </row>
    <row r="39" spans="1:4" ht="24.95" customHeight="1" x14ac:dyDescent="0.2">
      <c r="A39" s="149" t="s">
        <v>108</v>
      </c>
      <c r="B39" s="150" t="s">
        <v>101</v>
      </c>
      <c r="C39" s="216">
        <v>8795.5</v>
      </c>
      <c r="D39" s="57">
        <v>1363.3</v>
      </c>
    </row>
    <row r="40" spans="1:4" ht="24.95" customHeight="1" x14ac:dyDescent="0.2">
      <c r="A40" s="149" t="s">
        <v>109</v>
      </c>
      <c r="B40" s="150" t="s">
        <v>101</v>
      </c>
      <c r="C40" s="216">
        <v>7487.6</v>
      </c>
      <c r="D40" s="57">
        <v>1160.5999999999999</v>
      </c>
    </row>
    <row r="41" spans="1:4" ht="24.95" customHeight="1" x14ac:dyDescent="0.2">
      <c r="A41" s="149" t="s">
        <v>110</v>
      </c>
      <c r="B41" s="150" t="s">
        <v>101</v>
      </c>
      <c r="C41" s="216">
        <v>7068.9</v>
      </c>
      <c r="D41" s="57">
        <v>1095.7</v>
      </c>
    </row>
    <row r="42" spans="1:4" ht="24.95" customHeight="1" x14ac:dyDescent="0.2">
      <c r="A42" s="149" t="s">
        <v>111</v>
      </c>
      <c r="B42" s="150" t="s">
        <v>101</v>
      </c>
      <c r="C42" s="216">
        <v>0</v>
      </c>
      <c r="D42" s="57">
        <v>0</v>
      </c>
    </row>
    <row r="43" spans="1:4" ht="24.95" customHeight="1" x14ac:dyDescent="0.2">
      <c r="A43" s="149" t="s">
        <v>112</v>
      </c>
      <c r="B43" s="150" t="s">
        <v>101</v>
      </c>
      <c r="C43" s="216">
        <v>10865</v>
      </c>
      <c r="D43" s="57">
        <v>1684.1</v>
      </c>
    </row>
    <row r="44" spans="1:4" ht="24.95" customHeight="1" x14ac:dyDescent="0.2">
      <c r="A44" s="149" t="s">
        <v>113</v>
      </c>
      <c r="B44" s="150" t="s">
        <v>101</v>
      </c>
      <c r="C44" s="216">
        <v>3881.1</v>
      </c>
      <c r="D44" s="57">
        <v>601.6</v>
      </c>
    </row>
    <row r="45" spans="1:4" ht="24.95" customHeight="1" x14ac:dyDescent="0.2">
      <c r="A45" s="149" t="s">
        <v>114</v>
      </c>
      <c r="B45" s="150" t="s">
        <v>101</v>
      </c>
      <c r="C45" s="216">
        <v>4177.5</v>
      </c>
      <c r="D45" s="57">
        <v>647.5</v>
      </c>
    </row>
    <row r="46" spans="1:4" ht="24.95" customHeight="1" x14ac:dyDescent="0.2">
      <c r="A46" s="149" t="s">
        <v>115</v>
      </c>
      <c r="B46" s="150" t="s">
        <v>101</v>
      </c>
      <c r="C46" s="216">
        <v>2159.6000000000004</v>
      </c>
      <c r="D46" s="57">
        <v>334.7</v>
      </c>
    </row>
    <row r="47" spans="1:4" ht="24.95" customHeight="1" x14ac:dyDescent="0.2">
      <c r="A47" s="149" t="s">
        <v>116</v>
      </c>
      <c r="B47" s="150" t="s">
        <v>101</v>
      </c>
      <c r="C47" s="216">
        <v>17258.199999999997</v>
      </c>
      <c r="D47" s="57">
        <v>2675</v>
      </c>
    </row>
    <row r="48" spans="1:4" ht="24.95" customHeight="1" x14ac:dyDescent="0.2">
      <c r="A48" s="149" t="s">
        <v>67</v>
      </c>
      <c r="B48" s="150" t="s">
        <v>117</v>
      </c>
      <c r="C48" s="216">
        <v>119274.29999999999</v>
      </c>
      <c r="D48" s="57">
        <v>18487.600000000002</v>
      </c>
    </row>
    <row r="49" spans="1:4" ht="24.95" customHeight="1" x14ac:dyDescent="0.2">
      <c r="A49" s="153" t="s">
        <v>118</v>
      </c>
      <c r="B49" s="154" t="s">
        <v>119</v>
      </c>
      <c r="C49" s="221">
        <v>230255.49999999997</v>
      </c>
      <c r="D49" s="221">
        <v>35396.700000000004</v>
      </c>
    </row>
    <row r="50" spans="1:4" hidden="1" x14ac:dyDescent="0.2">
      <c r="D50" s="164">
        <v>18353.5</v>
      </c>
    </row>
    <row r="52" spans="1:4" x14ac:dyDescent="0.2">
      <c r="A52" s="164" t="s">
        <v>473</v>
      </c>
    </row>
    <row r="53" spans="1:4" x14ac:dyDescent="0.2">
      <c r="A53" s="164" t="s">
        <v>474</v>
      </c>
    </row>
    <row r="54" spans="1:4" x14ac:dyDescent="0.2">
      <c r="A54" s="164" t="s">
        <v>472</v>
      </c>
    </row>
    <row r="55" spans="1:4" x14ac:dyDescent="0.2">
      <c r="A55" s="164" t="s">
        <v>514</v>
      </c>
    </row>
    <row r="56" spans="1:4" x14ac:dyDescent="0.2">
      <c r="A56" s="164" t="s">
        <v>515</v>
      </c>
    </row>
  </sheetData>
  <autoFilter ref="A9:E52"/>
  <mergeCells count="5">
    <mergeCell ref="A2:D2"/>
    <mergeCell ref="A3:D3"/>
    <mergeCell ref="A5:A6"/>
    <mergeCell ref="B5:B6"/>
    <mergeCell ref="C5:D5"/>
  </mergeCells>
  <conditionalFormatting sqref="A7:D7">
    <cfRule type="expression" dxfId="45" priority="2" stopIfTrue="1">
      <formula>NOT(ISERROR(SEARCH("Итого:",A7)))</formula>
    </cfRule>
  </conditionalFormatting>
  <pageMargins left="0" right="0" top="0" bottom="0" header="0.31496062992125984" footer="0.31496062992125984"/>
  <pageSetup paperSize="9" scale="63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0"/>
  <sheetViews>
    <sheetView showGridLines="0" view="pageBreakPreview" zoomScale="90" zoomScaleNormal="100" zoomScaleSheetLayoutView="90" workbookViewId="0">
      <pane xSplit="3" ySplit="6" topLeftCell="D22" activePane="bottomRight" state="frozen"/>
      <selection pane="topRight" activeCell="D1" sqref="D1"/>
      <selection pane="bottomLeft" activeCell="A7" sqref="A7"/>
      <selection pane="bottomRight" activeCell="D7" sqref="D7:M48"/>
    </sheetView>
  </sheetViews>
  <sheetFormatPr defaultColWidth="14.42578125" defaultRowHeight="15" customHeight="1" x14ac:dyDescent="0.2"/>
  <cols>
    <col min="1" max="1" width="5.85546875" customWidth="1"/>
    <col min="2" max="2" width="22.7109375" customWidth="1"/>
    <col min="3" max="3" width="10.140625" customWidth="1"/>
    <col min="4" max="4" width="15.140625" customWidth="1"/>
    <col min="5" max="5" width="9.42578125" customWidth="1"/>
    <col min="6" max="6" width="11" customWidth="1"/>
    <col min="7" max="7" width="15.140625" customWidth="1"/>
    <col min="8" max="9" width="11.5703125" customWidth="1"/>
    <col min="10" max="12" width="18.7109375" customWidth="1"/>
    <col min="13" max="13" width="14" customWidth="1"/>
    <col min="14" max="22" width="8" customWidth="1"/>
  </cols>
  <sheetData>
    <row r="1" spans="1:22" ht="9" customHeight="1" x14ac:dyDescent="0.2">
      <c r="A1" s="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8.5" customHeight="1" x14ac:dyDescent="0.2">
      <c r="A2" s="1"/>
      <c r="B2" s="13" t="s">
        <v>447</v>
      </c>
      <c r="C2" s="335" t="s">
        <v>120</v>
      </c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12"/>
      <c r="O2" s="12"/>
      <c r="P2" s="12"/>
      <c r="Q2" s="12"/>
      <c r="R2" s="12"/>
      <c r="S2" s="12"/>
      <c r="T2" s="12"/>
      <c r="U2" s="12"/>
      <c r="V2" s="12"/>
    </row>
    <row r="3" spans="1:22" ht="27" customHeight="1" x14ac:dyDescent="0.2">
      <c r="A3" s="1"/>
      <c r="B3" s="339" t="s">
        <v>168</v>
      </c>
      <c r="C3" s="337" t="s">
        <v>2</v>
      </c>
      <c r="D3" s="340" t="s">
        <v>427</v>
      </c>
      <c r="E3" s="341"/>
      <c r="F3" s="341"/>
      <c r="G3" s="341"/>
      <c r="H3" s="334"/>
      <c r="I3" s="337" t="s">
        <v>385</v>
      </c>
      <c r="J3" s="337" t="s">
        <v>426</v>
      </c>
      <c r="K3" s="337" t="s">
        <v>479</v>
      </c>
      <c r="L3" s="337" t="s">
        <v>528</v>
      </c>
      <c r="M3" s="331" t="s">
        <v>530</v>
      </c>
      <c r="N3" s="12"/>
      <c r="O3" s="12"/>
      <c r="P3" s="12"/>
      <c r="Q3" s="12"/>
      <c r="R3" s="12"/>
      <c r="S3" s="12"/>
      <c r="T3" s="12"/>
      <c r="U3" s="12"/>
      <c r="V3" s="12"/>
    </row>
    <row r="4" spans="1:22" ht="87.75" customHeight="1" x14ac:dyDescent="0.2">
      <c r="A4" s="1"/>
      <c r="B4" s="338"/>
      <c r="C4" s="338"/>
      <c r="D4" s="5" t="s">
        <v>386</v>
      </c>
      <c r="E4" s="340" t="s">
        <v>387</v>
      </c>
      <c r="F4" s="334"/>
      <c r="G4" s="5" t="s">
        <v>388</v>
      </c>
      <c r="H4" s="5" t="s">
        <v>389</v>
      </c>
      <c r="I4" s="338"/>
      <c r="J4" s="338"/>
      <c r="K4" s="338"/>
      <c r="L4" s="338"/>
      <c r="M4" s="332"/>
      <c r="N4" s="12"/>
      <c r="O4" s="12"/>
      <c r="P4" s="12"/>
      <c r="Q4" s="12"/>
      <c r="R4" s="12"/>
      <c r="S4" s="12"/>
      <c r="T4" s="12"/>
      <c r="U4" s="12"/>
      <c r="V4" s="12"/>
    </row>
    <row r="5" spans="1:22" ht="12.75" customHeight="1" x14ac:dyDescent="0.2">
      <c r="A5" s="1"/>
      <c r="B5" s="8"/>
      <c r="C5" s="8"/>
      <c r="D5" s="5"/>
      <c r="E5" s="5"/>
      <c r="F5" s="5"/>
      <c r="G5" s="5"/>
      <c r="H5" s="5"/>
      <c r="I5" s="5"/>
      <c r="J5" s="333"/>
      <c r="K5" s="334"/>
      <c r="L5" s="230"/>
      <c r="M5" s="5"/>
      <c r="N5" s="12"/>
      <c r="O5" s="12"/>
      <c r="P5" s="12"/>
      <c r="Q5" s="12"/>
      <c r="R5" s="12"/>
      <c r="S5" s="12"/>
      <c r="T5" s="12"/>
      <c r="U5" s="12"/>
      <c r="V5" s="12"/>
    </row>
    <row r="6" spans="1:22" ht="12" customHeight="1" x14ac:dyDescent="0.2">
      <c r="A6" s="1"/>
      <c r="B6" s="2">
        <v>1</v>
      </c>
      <c r="C6" s="2">
        <v>2</v>
      </c>
      <c r="D6" s="2" t="s">
        <v>149</v>
      </c>
      <c r="E6" s="2" t="s">
        <v>150</v>
      </c>
      <c r="F6" s="2" t="s">
        <v>151</v>
      </c>
      <c r="G6" s="2" t="s">
        <v>152</v>
      </c>
      <c r="H6" s="2" t="s">
        <v>153</v>
      </c>
      <c r="I6" s="2" t="s">
        <v>154</v>
      </c>
      <c r="J6" s="2" t="s">
        <v>155</v>
      </c>
      <c r="K6" s="2" t="s">
        <v>156</v>
      </c>
      <c r="L6" s="2" t="s">
        <v>157</v>
      </c>
      <c r="M6" s="2" t="s">
        <v>158</v>
      </c>
      <c r="N6" s="12"/>
      <c r="O6" s="12"/>
      <c r="P6" s="12"/>
      <c r="Q6" s="12"/>
      <c r="R6" s="12"/>
      <c r="S6" s="12"/>
      <c r="T6" s="12"/>
      <c r="U6" s="12"/>
      <c r="V6" s="12"/>
    </row>
    <row r="7" spans="1:22" ht="9" customHeight="1" x14ac:dyDescent="0.2">
      <c r="A7" s="1"/>
      <c r="B7" s="6" t="str">
        <f>'Таб_1 _Дети_с_ОВЗ_ОАП_с 01.01'!B7</f>
        <v>МКОУ Вознесенская ОШ-И</v>
      </c>
      <c r="C7" s="6" t="str">
        <f>'Таб_1 _Дети_с_ОВЗ_ОАП_с 01.01'!C7</f>
        <v>Венгеровский</v>
      </c>
      <c r="D7" s="11">
        <v>5562.1</v>
      </c>
      <c r="E7" s="14">
        <v>1.65</v>
      </c>
      <c r="F7" s="15">
        <v>9177.5</v>
      </c>
      <c r="G7" s="15">
        <v>117.80000000000001</v>
      </c>
      <c r="H7" s="15">
        <v>9295.2999999999993</v>
      </c>
      <c r="I7" s="15">
        <v>24013.200000000001</v>
      </c>
      <c r="J7" s="16">
        <v>2586.5</v>
      </c>
      <c r="K7" s="16">
        <v>6504.8000000000011</v>
      </c>
      <c r="L7" s="16">
        <v>619</v>
      </c>
      <c r="M7" s="15">
        <v>43018.8</v>
      </c>
      <c r="N7" s="1"/>
      <c r="O7" s="1"/>
      <c r="P7" s="1"/>
      <c r="Q7" s="1"/>
      <c r="R7" s="1"/>
      <c r="S7" s="1"/>
      <c r="T7" s="1"/>
      <c r="U7" s="1"/>
      <c r="V7" s="1"/>
    </row>
    <row r="8" spans="1:22" ht="18" customHeight="1" x14ac:dyDescent="0.2">
      <c r="A8" s="1"/>
      <c r="B8" s="6" t="str">
        <f>'Таб_1 _Дети_с_ОВЗ_ОАП_с 01.01'!B8</f>
        <v>Итого</v>
      </c>
      <c r="C8" s="6" t="str">
        <f>'Таб_1 _Дети_с_ОВЗ_ОАП_с 01.01'!C8</f>
        <v>Венгеровский Итог</v>
      </c>
      <c r="D8" s="11">
        <v>5562.1</v>
      </c>
      <c r="E8" s="17">
        <v>1.65</v>
      </c>
      <c r="F8" s="15">
        <v>9177.5</v>
      </c>
      <c r="G8" s="15">
        <v>117.80000000000001</v>
      </c>
      <c r="H8" s="15">
        <v>9295.2999999999993</v>
      </c>
      <c r="I8" s="15">
        <v>24013.200000000001</v>
      </c>
      <c r="J8" s="15">
        <v>2586.5</v>
      </c>
      <c r="K8" s="15">
        <v>6504.8000000000011</v>
      </c>
      <c r="L8" s="15">
        <v>619</v>
      </c>
      <c r="M8" s="15">
        <v>43018.8</v>
      </c>
      <c r="N8" s="1"/>
      <c r="O8" s="1"/>
      <c r="P8" s="1"/>
      <c r="Q8" s="1"/>
      <c r="R8" s="1"/>
      <c r="S8" s="1"/>
      <c r="T8" s="1"/>
      <c r="U8" s="1"/>
      <c r="V8" s="1"/>
    </row>
    <row r="9" spans="1:22" ht="9" customHeight="1" x14ac:dyDescent="0.2">
      <c r="A9" s="1"/>
      <c r="B9" s="6" t="str">
        <f>'Таб_1 _Дети_с_ОВЗ_ОАП_с 01.01'!B9</f>
        <v>МКОУ "ЛСКШИ"</v>
      </c>
      <c r="C9" s="6" t="str">
        <f>'Таб_1 _Дети_с_ОВЗ_ОАП_с 01.01'!C9</f>
        <v>Искитимский</v>
      </c>
      <c r="D9" s="11">
        <v>16828</v>
      </c>
      <c r="E9" s="3">
        <v>1</v>
      </c>
      <c r="F9" s="15">
        <v>16828</v>
      </c>
      <c r="G9" s="15">
        <v>219.20000000000002</v>
      </c>
      <c r="H9" s="15">
        <v>17047.2</v>
      </c>
      <c r="I9" s="15">
        <v>21102.799999999999</v>
      </c>
      <c r="J9" s="16">
        <v>3809.1</v>
      </c>
      <c r="K9" s="16">
        <v>3446.9</v>
      </c>
      <c r="L9" s="16">
        <v>630.9</v>
      </c>
      <c r="M9" s="15">
        <v>46036.9</v>
      </c>
      <c r="N9" s="1"/>
      <c r="O9" s="1"/>
      <c r="P9" s="1"/>
      <c r="Q9" s="1"/>
      <c r="R9" s="1"/>
      <c r="S9" s="1"/>
      <c r="T9" s="1"/>
      <c r="U9" s="1"/>
      <c r="V9" s="1"/>
    </row>
    <row r="10" spans="1:22" ht="18" customHeight="1" x14ac:dyDescent="0.2">
      <c r="A10" s="1"/>
      <c r="B10" s="6" t="str">
        <f>'Таб_1 _Дети_с_ОВЗ_ОАП_с 01.01'!B10</f>
        <v>Итого</v>
      </c>
      <c r="C10" s="6" t="str">
        <f>'Таб_1 _Дети_с_ОВЗ_ОАП_с 01.01'!C10</f>
        <v>Искитимский Итог</v>
      </c>
      <c r="D10" s="11">
        <v>16828</v>
      </c>
      <c r="E10" s="17">
        <v>1</v>
      </c>
      <c r="F10" s="15">
        <v>16828</v>
      </c>
      <c r="G10" s="15">
        <v>219.20000000000002</v>
      </c>
      <c r="H10" s="15">
        <v>17047.2</v>
      </c>
      <c r="I10" s="15">
        <v>21102.799999999999</v>
      </c>
      <c r="J10" s="15">
        <v>3809.1</v>
      </c>
      <c r="K10" s="15">
        <v>3446.9</v>
      </c>
      <c r="L10" s="15">
        <v>630.9</v>
      </c>
      <c r="M10" s="15">
        <v>46036.9</v>
      </c>
      <c r="N10" s="1"/>
      <c r="O10" s="1"/>
      <c r="P10" s="1"/>
      <c r="Q10" s="1"/>
      <c r="R10" s="1"/>
      <c r="S10" s="1"/>
      <c r="T10" s="1"/>
      <c r="U10" s="1"/>
      <c r="V10" s="1"/>
    </row>
    <row r="11" spans="1:22" ht="18" customHeight="1" x14ac:dyDescent="0.2">
      <c r="A11" s="1"/>
      <c r="B11" s="6" t="str">
        <f>'Таб_1 _Дети_с_ОВЗ_ОАП_с 01.01'!B11</f>
        <v>МБОУ "Колыванская школа-интернат"</v>
      </c>
      <c r="C11" s="7" t="str">
        <f>'Таб_1 _Дети_с_ОВЗ_ОАП_с 01.01'!C11</f>
        <v>Колыванский</v>
      </c>
      <c r="D11" s="11">
        <v>16281.8</v>
      </c>
      <c r="E11" s="17">
        <v>1</v>
      </c>
      <c r="F11" s="15">
        <v>16281.8</v>
      </c>
      <c r="G11" s="15">
        <v>261.8</v>
      </c>
      <c r="H11" s="15">
        <v>16543.599999999999</v>
      </c>
      <c r="I11" s="15">
        <v>43329.7</v>
      </c>
      <c r="J11" s="16">
        <v>4585.1000000000004</v>
      </c>
      <c r="K11" s="16">
        <v>7357.4</v>
      </c>
      <c r="L11" s="16">
        <v>1428.5</v>
      </c>
      <c r="M11" s="15">
        <v>73244.299999999988</v>
      </c>
      <c r="N11" s="1"/>
      <c r="O11" s="1"/>
      <c r="P11" s="1"/>
      <c r="Q11" s="1"/>
      <c r="R11" s="1"/>
      <c r="S11" s="1"/>
      <c r="T11" s="1"/>
      <c r="U11" s="1"/>
      <c r="V11" s="1"/>
    </row>
    <row r="12" spans="1:22" ht="18" customHeight="1" x14ac:dyDescent="0.2">
      <c r="A12" s="1"/>
      <c r="B12" s="6" t="str">
        <f>'Таб_1 _Дети_с_ОВЗ_ОАП_с 01.01'!B12</f>
        <v>Итого</v>
      </c>
      <c r="C12" s="7" t="str">
        <f>'Таб_1 _Дети_с_ОВЗ_ОАП_с 01.01'!C12</f>
        <v>Колыванский Итог</v>
      </c>
      <c r="D12" s="11">
        <v>16281.8</v>
      </c>
      <c r="E12" s="17">
        <v>1</v>
      </c>
      <c r="F12" s="15">
        <v>16281.8</v>
      </c>
      <c r="G12" s="15">
        <v>261.8</v>
      </c>
      <c r="H12" s="15">
        <v>16543.599999999999</v>
      </c>
      <c r="I12" s="15">
        <v>43329.7</v>
      </c>
      <c r="J12" s="15">
        <v>4585.1000000000004</v>
      </c>
      <c r="K12" s="15">
        <v>7357.4</v>
      </c>
      <c r="L12" s="15">
        <v>1428.5</v>
      </c>
      <c r="M12" s="15">
        <v>73244.299999999988</v>
      </c>
      <c r="N12" s="1"/>
      <c r="O12" s="1"/>
      <c r="P12" s="1"/>
      <c r="Q12" s="1"/>
      <c r="R12" s="1"/>
      <c r="S12" s="1"/>
      <c r="T12" s="1"/>
      <c r="U12" s="1"/>
      <c r="V12" s="1"/>
    </row>
    <row r="13" spans="1:22" ht="9" customHeight="1" x14ac:dyDescent="0.2">
      <c r="A13" s="1"/>
      <c r="B13" s="6" t="str">
        <f>'Таб_1 _Дети_с_ОВЗ_ОАП_с 01.01'!B13</f>
        <v>МКОУ Чумаковская школа-интернат</v>
      </c>
      <c r="C13" s="7" t="str">
        <f>'Таб_1 _Дети_с_ОВЗ_ОАП_с 01.01'!C13</f>
        <v>Куйбышевский</v>
      </c>
      <c r="D13" s="11">
        <v>10747.7</v>
      </c>
      <c r="E13" s="17">
        <v>1.27</v>
      </c>
      <c r="F13" s="15">
        <v>13649.6</v>
      </c>
      <c r="G13" s="15">
        <v>181.8</v>
      </c>
      <c r="H13" s="15">
        <v>13831.4</v>
      </c>
      <c r="I13" s="15">
        <v>44753.899999999994</v>
      </c>
      <c r="J13" s="16">
        <v>4702.6000000000004</v>
      </c>
      <c r="K13" s="16">
        <v>8553.5999999999985</v>
      </c>
      <c r="L13" s="16">
        <v>1863.4</v>
      </c>
      <c r="M13" s="15">
        <v>73704.899999999994</v>
      </c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8" customHeight="1" x14ac:dyDescent="0.2">
      <c r="A14" s="1"/>
      <c r="B14" s="6" t="str">
        <f>'Таб_1 _Дети_с_ОВЗ_ОАП_с 01.01'!B14</f>
        <v>Итого</v>
      </c>
      <c r="C14" s="7" t="str">
        <f>'Таб_1 _Дети_с_ОВЗ_ОАП_с 01.01'!C14</f>
        <v>Куйбышевский Итог</v>
      </c>
      <c r="D14" s="11">
        <v>10747.7</v>
      </c>
      <c r="E14" s="17">
        <v>1.27</v>
      </c>
      <c r="F14" s="15">
        <v>13649.6</v>
      </c>
      <c r="G14" s="15">
        <v>181.8</v>
      </c>
      <c r="H14" s="15">
        <v>13831.4</v>
      </c>
      <c r="I14" s="15">
        <v>44753.899999999994</v>
      </c>
      <c r="J14" s="15">
        <v>4702.6000000000004</v>
      </c>
      <c r="K14" s="15">
        <v>8553.5999999999985</v>
      </c>
      <c r="L14" s="15">
        <v>1863.4</v>
      </c>
      <c r="M14" s="15">
        <v>73704.899999999994</v>
      </c>
      <c r="N14" s="1"/>
      <c r="O14" s="1"/>
      <c r="P14" s="1"/>
      <c r="Q14" s="1"/>
      <c r="R14" s="1"/>
      <c r="S14" s="1"/>
      <c r="T14" s="1"/>
      <c r="U14" s="1"/>
      <c r="V14" s="1"/>
    </row>
    <row r="15" spans="1:22" ht="18" customHeight="1" x14ac:dyDescent="0.2">
      <c r="A15" s="1"/>
      <c r="B15" s="6" t="str">
        <f>'Таб_1 _Дети_с_ОВЗ_ОАП_с 01.01'!B15</f>
        <v>МБОУ Купинская  школа-интернат № 1</v>
      </c>
      <c r="C15" s="7" t="str">
        <f>'Таб_1 _Дети_с_ОВЗ_ОАП_с 01.01'!C15</f>
        <v>Купинский</v>
      </c>
      <c r="D15" s="11">
        <v>14313.9</v>
      </c>
      <c r="E15" s="17">
        <v>1</v>
      </c>
      <c r="F15" s="15">
        <v>14313.9</v>
      </c>
      <c r="G15" s="15">
        <v>242.60000000000002</v>
      </c>
      <c r="H15" s="15">
        <v>14556.5</v>
      </c>
      <c r="I15" s="15">
        <v>37314.699999999997</v>
      </c>
      <c r="J15" s="16">
        <v>3997.2</v>
      </c>
      <c r="K15" s="16">
        <v>6723.0999999999995</v>
      </c>
      <c r="L15" s="16">
        <v>1327.6</v>
      </c>
      <c r="M15" s="15">
        <v>63919.099999999991</v>
      </c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8" customHeight="1" x14ac:dyDescent="0.2">
      <c r="A16" s="1"/>
      <c r="B16" s="6" t="str">
        <f>'Таб_1 _Дети_с_ОВЗ_ОАП_с 01.01'!B16</f>
        <v>МБОУ Купинского района С(К) школа-интернат № 2</v>
      </c>
      <c r="C16" s="7" t="str">
        <f>'Таб_1 _Дети_с_ОВЗ_ОАП_с 01.01'!C16</f>
        <v>Купинский</v>
      </c>
      <c r="D16" s="11">
        <v>12562.5</v>
      </c>
      <c r="E16" s="17">
        <v>1</v>
      </c>
      <c r="F16" s="15">
        <v>12562.5</v>
      </c>
      <c r="G16" s="15">
        <v>217.8</v>
      </c>
      <c r="H16" s="15">
        <v>12780.3</v>
      </c>
      <c r="I16" s="15">
        <v>34945.199999999997</v>
      </c>
      <c r="J16" s="16">
        <v>4314.7</v>
      </c>
      <c r="K16" s="16">
        <v>6453.3</v>
      </c>
      <c r="L16" s="16">
        <v>955.5</v>
      </c>
      <c r="M16" s="15">
        <v>59449</v>
      </c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8" customHeight="1" x14ac:dyDescent="0.2">
      <c r="A17" s="1"/>
      <c r="B17" s="6" t="str">
        <f>'Таб_1 _Дети_с_ОВЗ_ОАП_с 01.01'!B17</f>
        <v>Итого</v>
      </c>
      <c r="C17" s="7" t="str">
        <f>'Таб_1 _Дети_с_ОВЗ_ОАП_с 01.01'!C17</f>
        <v>Купинский Итог</v>
      </c>
      <c r="D17" s="11">
        <v>26876.400000000001</v>
      </c>
      <c r="E17" s="17"/>
      <c r="F17" s="15">
        <v>26876.400000000001</v>
      </c>
      <c r="G17" s="15">
        <v>460.40000000000003</v>
      </c>
      <c r="H17" s="15">
        <v>27336.799999999999</v>
      </c>
      <c r="I17" s="15">
        <v>72259.900000000009</v>
      </c>
      <c r="J17" s="15">
        <v>8311.9</v>
      </c>
      <c r="K17" s="15">
        <v>13176.4</v>
      </c>
      <c r="L17" s="15">
        <v>2283.1</v>
      </c>
      <c r="M17" s="15">
        <v>123368.09999999999</v>
      </c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23.25" customHeight="1" x14ac:dyDescent="0.2">
      <c r="A18" s="1"/>
      <c r="B18" s="22" t="str">
        <f>'Таб_1 _Дети_с_ОВЗ_ОАП_с 01.01'!B18</f>
        <v>МКОУ  Мошковская ОШИ</v>
      </c>
      <c r="C18" s="23" t="str">
        <f>'Таб_1 _Дети_с_ОВЗ_ОАП_с 01.01'!C18</f>
        <v>Мошковский</v>
      </c>
      <c r="D18" s="11">
        <v>22260.400000000001</v>
      </c>
      <c r="E18" s="17">
        <v>1</v>
      </c>
      <c r="F18" s="15">
        <v>22260.400000000001</v>
      </c>
      <c r="G18" s="15">
        <v>359.9</v>
      </c>
      <c r="H18" s="15">
        <v>22620.300000000003</v>
      </c>
      <c r="I18" s="15">
        <v>54314.1</v>
      </c>
      <c r="J18" s="16">
        <v>4420.2</v>
      </c>
      <c r="K18" s="16">
        <v>6482.0999999999995</v>
      </c>
      <c r="L18" s="16">
        <v>3757</v>
      </c>
      <c r="M18" s="15">
        <v>91593.7</v>
      </c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24.75" customHeight="1" x14ac:dyDescent="0.2">
      <c r="A19" s="1"/>
      <c r="B19" s="22" t="str">
        <f>'Таб_1 _Дети_с_ОВЗ_ОАП_с 01.01'!B19</f>
        <v>Итого</v>
      </c>
      <c r="C19" s="23" t="str">
        <f>'Таб_1 _Дети_с_ОВЗ_ОАП_с 01.01'!C19</f>
        <v>Мошковский Итог</v>
      </c>
      <c r="D19" s="11">
        <v>22260.400000000001</v>
      </c>
      <c r="E19" s="17">
        <v>1</v>
      </c>
      <c r="F19" s="15">
        <v>22260.400000000001</v>
      </c>
      <c r="G19" s="15">
        <v>359.9</v>
      </c>
      <c r="H19" s="15">
        <v>22620.300000000003</v>
      </c>
      <c r="I19" s="15">
        <v>54314.1</v>
      </c>
      <c r="J19" s="15">
        <v>4420.2</v>
      </c>
      <c r="K19" s="15">
        <v>6482.0999999999995</v>
      </c>
      <c r="L19" s="15">
        <v>3757</v>
      </c>
      <c r="M19" s="15">
        <v>91593.7</v>
      </c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36" customHeight="1" x14ac:dyDescent="0.2">
      <c r="A20" s="1"/>
      <c r="B20" s="6" t="str">
        <f>'Таб_1 _Дети_с_ОВЗ_ОАП_с 01.01'!B20</f>
        <v>МКОУ Верх-Ирменская школа-интернат для детей с ограниченными возможностями здоровья</v>
      </c>
      <c r="C20" s="7" t="str">
        <f>'Таб_1 _Дети_с_ОВЗ_ОАП_с 01.01'!C20</f>
        <v>Ордынский</v>
      </c>
      <c r="D20" s="11">
        <v>16742.7</v>
      </c>
      <c r="E20" s="17">
        <v>1</v>
      </c>
      <c r="F20" s="15">
        <v>16742.7</v>
      </c>
      <c r="G20" s="15">
        <v>221.10000000000002</v>
      </c>
      <c r="H20" s="15">
        <v>16963.8</v>
      </c>
      <c r="I20" s="15">
        <v>38296.5</v>
      </c>
      <c r="J20" s="16">
        <v>4714.3999999999996</v>
      </c>
      <c r="K20" s="16">
        <v>8296.6</v>
      </c>
      <c r="L20" s="16">
        <v>1331.7</v>
      </c>
      <c r="M20" s="15">
        <v>69603</v>
      </c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18" customHeight="1" x14ac:dyDescent="0.2">
      <c r="A21" s="1"/>
      <c r="B21" s="6" t="str">
        <f>'Таб_1 _Дети_с_ОВЗ_ОАП_с 01.01'!B21</f>
        <v>Итого</v>
      </c>
      <c r="C21" s="7" t="str">
        <f>'Таб_1 _Дети_с_ОВЗ_ОАП_с 01.01'!C21</f>
        <v>Ордынский Итог</v>
      </c>
      <c r="D21" s="11">
        <v>16742.7</v>
      </c>
      <c r="E21" s="17">
        <v>1</v>
      </c>
      <c r="F21" s="15">
        <v>16742.7</v>
      </c>
      <c r="G21" s="15">
        <v>221.10000000000002</v>
      </c>
      <c r="H21" s="15">
        <v>16963.8</v>
      </c>
      <c r="I21" s="15">
        <v>38296.5</v>
      </c>
      <c r="J21" s="15">
        <v>4714.3999999999996</v>
      </c>
      <c r="K21" s="15">
        <v>8296.6</v>
      </c>
      <c r="L21" s="15">
        <v>1331.7</v>
      </c>
      <c r="M21" s="15">
        <v>69603</v>
      </c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9" customHeight="1" x14ac:dyDescent="0.2">
      <c r="A22" s="1"/>
      <c r="B22" s="6" t="str">
        <f>'Таб_1 _Дети_с_ОВЗ_ОАП_с 01.01'!B22</f>
        <v>МКОУ "Сузунская ОШ-И"</v>
      </c>
      <c r="C22" s="7" t="str">
        <f>'Таб_1 _Дети_с_ОВЗ_ОАП_с 01.01'!C22</f>
        <v>Сузунский</v>
      </c>
      <c r="D22" s="11">
        <v>24474.2</v>
      </c>
      <c r="E22" s="17">
        <v>1</v>
      </c>
      <c r="F22" s="15">
        <v>24474.2</v>
      </c>
      <c r="G22" s="15">
        <v>384.8</v>
      </c>
      <c r="H22" s="15">
        <v>24859</v>
      </c>
      <c r="I22" s="15">
        <v>38426.400000000001</v>
      </c>
      <c r="J22" s="16">
        <v>5878.3</v>
      </c>
      <c r="K22" s="16">
        <v>7000.3000000000011</v>
      </c>
      <c r="L22" s="16">
        <v>1476.4</v>
      </c>
      <c r="M22" s="15">
        <v>77640.399999999994</v>
      </c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8" customHeight="1" x14ac:dyDescent="0.2">
      <c r="A23" s="1"/>
      <c r="B23" s="6" t="str">
        <f>'Таб_1 _Дети_с_ОВЗ_ОАП_с 01.01'!B23</f>
        <v>Итого</v>
      </c>
      <c r="C23" s="7" t="str">
        <f>'Таб_1 _Дети_с_ОВЗ_ОАП_с 01.01'!C23</f>
        <v>Сузунский Итог</v>
      </c>
      <c r="D23" s="11">
        <v>24474.2</v>
      </c>
      <c r="E23" s="17">
        <v>1</v>
      </c>
      <c r="F23" s="15">
        <v>24474.2</v>
      </c>
      <c r="G23" s="15">
        <v>384.8</v>
      </c>
      <c r="H23" s="15">
        <v>24859</v>
      </c>
      <c r="I23" s="15">
        <v>38426.400000000001</v>
      </c>
      <c r="J23" s="15">
        <v>5878.3</v>
      </c>
      <c r="K23" s="15">
        <v>7000.3000000000011</v>
      </c>
      <c r="L23" s="15">
        <v>1476.4</v>
      </c>
      <c r="M23" s="15">
        <v>77640.399999999994</v>
      </c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27" customHeight="1" x14ac:dyDescent="0.2">
      <c r="A24" s="1"/>
      <c r="B24" s="6" t="str">
        <f>'Таб_1 _Дети_с_ОВЗ_ОАП_с 01.01'!B24</f>
        <v>МКОУ Тогучинского района «Тогучинская школа для обучающихся с ОВЗ»</v>
      </c>
      <c r="C24" s="7" t="str">
        <f>'Таб_1 _Дети_с_ОВЗ_ОАП_с 01.01'!C24</f>
        <v>Тогучинский</v>
      </c>
      <c r="D24" s="11">
        <v>14734.7</v>
      </c>
      <c r="E24" s="17">
        <v>1.58</v>
      </c>
      <c r="F24" s="15">
        <v>23280.799999999999</v>
      </c>
      <c r="G24" s="15">
        <v>200.5</v>
      </c>
      <c r="H24" s="15">
        <v>23481.3</v>
      </c>
      <c r="I24" s="15">
        <v>5806.2999999999993</v>
      </c>
      <c r="J24" s="16">
        <v>1775.2</v>
      </c>
      <c r="K24" s="16">
        <v>1121.0999999999999</v>
      </c>
      <c r="L24" s="16">
        <v>473.9</v>
      </c>
      <c r="M24" s="15">
        <v>32657.8</v>
      </c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18" customHeight="1" x14ac:dyDescent="0.2">
      <c r="A25" s="1"/>
      <c r="B25" s="6" t="str">
        <f>'Таб_1 _Дети_с_ОВЗ_ОАП_с 01.01'!B25</f>
        <v>Итого</v>
      </c>
      <c r="C25" s="7" t="str">
        <f>'Таб_1 _Дети_с_ОВЗ_ОАП_с 01.01'!C25</f>
        <v>Тогучинский Итог</v>
      </c>
      <c r="D25" s="11">
        <v>14734.7</v>
      </c>
      <c r="E25" s="17">
        <v>1.58</v>
      </c>
      <c r="F25" s="15">
        <v>23280.799999999999</v>
      </c>
      <c r="G25" s="15">
        <v>200.5</v>
      </c>
      <c r="H25" s="15">
        <v>23481.3</v>
      </c>
      <c r="I25" s="15">
        <v>5806.2999999999993</v>
      </c>
      <c r="J25" s="15">
        <v>1775.2</v>
      </c>
      <c r="K25" s="15">
        <v>1121.0999999999999</v>
      </c>
      <c r="L25" s="15">
        <v>473.9</v>
      </c>
      <c r="M25" s="15">
        <v>32657.8</v>
      </c>
      <c r="N25" s="12"/>
      <c r="O25" s="12"/>
      <c r="P25" s="12"/>
      <c r="Q25" s="12"/>
      <c r="R25" s="12"/>
      <c r="S25" s="12"/>
      <c r="T25" s="12"/>
      <c r="U25" s="12"/>
      <c r="V25" s="12"/>
    </row>
    <row r="26" spans="1:22" ht="72" customHeight="1" x14ac:dyDescent="0.2">
      <c r="A26" s="1"/>
      <c r="B26" s="6" t="str">
        <f>'Таб_1 _Дети_с_ОВЗ_ОАП_с 01.01'!B26</f>
        <v>Черепановская С(К)ШИ</v>
      </c>
      <c r="C26" s="7" t="str">
        <f>'Таб_1 _Дети_с_ОВЗ_ОАП_с 01.01'!C26</f>
        <v xml:space="preserve">Черепановский </v>
      </c>
      <c r="D26" s="11">
        <v>22302.7</v>
      </c>
      <c r="E26" s="17">
        <v>1</v>
      </c>
      <c r="F26" s="15">
        <v>22302.7</v>
      </c>
      <c r="G26" s="15">
        <v>385.5</v>
      </c>
      <c r="H26" s="15">
        <v>22688.2</v>
      </c>
      <c r="I26" s="15">
        <v>32885.700000000004</v>
      </c>
      <c r="J26" s="16">
        <v>4467.5</v>
      </c>
      <c r="K26" s="16">
        <v>4924.4000000000005</v>
      </c>
      <c r="L26" s="16">
        <v>1565.2</v>
      </c>
      <c r="M26" s="15">
        <v>66531.000000000015</v>
      </c>
      <c r="N26" s="12"/>
      <c r="O26" s="12"/>
      <c r="P26" s="12"/>
      <c r="Q26" s="12"/>
      <c r="R26" s="12"/>
      <c r="S26" s="12"/>
      <c r="T26" s="12"/>
      <c r="U26" s="12"/>
      <c r="V26" s="12"/>
    </row>
    <row r="27" spans="1:22" ht="18" customHeight="1" x14ac:dyDescent="0.2">
      <c r="A27" s="1"/>
      <c r="B27" s="6" t="str">
        <f>'Таб_1 _Дети_с_ОВЗ_ОАП_с 01.01'!B27</f>
        <v>Итого</v>
      </c>
      <c r="C27" s="7" t="str">
        <f>'Таб_1 _Дети_с_ОВЗ_ОАП_с 01.01'!C27</f>
        <v>Черепановский Итог</v>
      </c>
      <c r="D27" s="11">
        <v>22302.7</v>
      </c>
      <c r="E27" s="17">
        <v>1</v>
      </c>
      <c r="F27" s="15">
        <v>22302.7</v>
      </c>
      <c r="G27" s="15">
        <v>385.5</v>
      </c>
      <c r="H27" s="15">
        <v>22688.2</v>
      </c>
      <c r="I27" s="15">
        <v>32885.700000000004</v>
      </c>
      <c r="J27" s="15">
        <v>4467.5</v>
      </c>
      <c r="K27" s="15">
        <v>4924.4000000000005</v>
      </c>
      <c r="L27" s="15">
        <v>1565.2</v>
      </c>
      <c r="M27" s="15">
        <v>66531.000000000015</v>
      </c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9" customHeight="1" x14ac:dyDescent="0.2">
      <c r="A28" s="1"/>
      <c r="B28" s="6" t="str">
        <f>'Таб_1 _Дети_с_ОВЗ_ОАП_с 01.01'!B28</f>
        <v>МАОУ КШИ  № 12</v>
      </c>
      <c r="C28" s="7" t="str">
        <f>'Таб_1 _Дети_с_ОВЗ_ОАП_с 01.01'!C28</f>
        <v>г.Искитим</v>
      </c>
      <c r="D28" s="11">
        <v>16232.5</v>
      </c>
      <c r="E28" s="17">
        <v>1.66</v>
      </c>
      <c r="F28" s="15">
        <v>26946</v>
      </c>
      <c r="G28" s="15">
        <v>236.6</v>
      </c>
      <c r="H28" s="15">
        <v>27182.6</v>
      </c>
      <c r="I28" s="15">
        <v>21521.7</v>
      </c>
      <c r="J28" s="16">
        <v>5807.3</v>
      </c>
      <c r="K28" s="16">
        <v>4032.9</v>
      </c>
      <c r="L28" s="16">
        <v>1169.5999999999999</v>
      </c>
      <c r="M28" s="15">
        <v>59714.100000000006</v>
      </c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9" customHeight="1" x14ac:dyDescent="0.2">
      <c r="A29" s="1"/>
      <c r="B29" s="6" t="str">
        <f>'Таб_1 _Дети_с_ОВЗ_ОАП_с 01.01'!B29</f>
        <v>МКОУ КШ № 7</v>
      </c>
      <c r="C29" s="7" t="str">
        <f>'Таб_1 _Дети_с_ОВЗ_ОАП_с 01.01'!C29</f>
        <v>г.Искитим</v>
      </c>
      <c r="D29" s="11">
        <v>24002.400000000001</v>
      </c>
      <c r="E29" s="17">
        <v>1.62</v>
      </c>
      <c r="F29" s="15">
        <v>38883.9</v>
      </c>
      <c r="G29" s="15">
        <v>303.30000000000007</v>
      </c>
      <c r="H29" s="15">
        <v>39187.200000000004</v>
      </c>
      <c r="I29" s="15">
        <v>7599</v>
      </c>
      <c r="J29" s="16">
        <v>3174.3</v>
      </c>
      <c r="K29" s="16">
        <v>1723.5</v>
      </c>
      <c r="L29" s="16">
        <v>310.39999999999998</v>
      </c>
      <c r="M29" s="15">
        <v>51994.400000000009</v>
      </c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8" customHeight="1" x14ac:dyDescent="0.2">
      <c r="A30" s="1"/>
      <c r="B30" s="6" t="str">
        <f>'Таб_1 _Дети_с_ОВЗ_ОАП_с 01.01'!B30</f>
        <v>Итого</v>
      </c>
      <c r="C30" s="7" t="str">
        <f>'Таб_1 _Дети_с_ОВЗ_ОАП_с 01.01'!C30</f>
        <v>г.Искитим Итог</v>
      </c>
      <c r="D30" s="15">
        <v>40234.9</v>
      </c>
      <c r="E30" s="17"/>
      <c r="F30" s="15">
        <v>65829.899999999994</v>
      </c>
      <c r="G30" s="15">
        <v>539.90000000000009</v>
      </c>
      <c r="H30" s="15">
        <v>66369.8</v>
      </c>
      <c r="I30" s="15">
        <v>29120.699999999997</v>
      </c>
      <c r="J30" s="15">
        <v>8981.6</v>
      </c>
      <c r="K30" s="15">
        <v>5756.4</v>
      </c>
      <c r="L30" s="15">
        <v>1480</v>
      </c>
      <c r="M30" s="15">
        <v>111708.50000000001</v>
      </c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18" customHeight="1" x14ac:dyDescent="0.2">
      <c r="A31" s="1"/>
      <c r="B31" s="6" t="str">
        <f>'Таб_1 _Дети_с_ОВЗ_ОАП_с 01.01'!B31</f>
        <v>МКС(К)ОУ С(К)ОШ № 53 VIII вида</v>
      </c>
      <c r="C31" s="7" t="str">
        <f>'Таб_1 _Дети_с_ОВЗ_ОАП_с 01.01'!C31</f>
        <v>г.Новосибирск</v>
      </c>
      <c r="D31" s="15">
        <v>38877.1</v>
      </c>
      <c r="E31" s="17">
        <v>1</v>
      </c>
      <c r="F31" s="15">
        <v>38877.1</v>
      </c>
      <c r="G31" s="15">
        <v>431.99999999999994</v>
      </c>
      <c r="H31" s="15">
        <v>39309.1</v>
      </c>
      <c r="I31" s="15">
        <v>10288.799999999999</v>
      </c>
      <c r="J31" s="16">
        <v>3903.2</v>
      </c>
      <c r="K31" s="16">
        <v>2127.5</v>
      </c>
      <c r="L31" s="16">
        <v>604</v>
      </c>
      <c r="M31" s="15">
        <v>56232.599999999991</v>
      </c>
      <c r="N31" s="12"/>
      <c r="O31" s="12"/>
      <c r="P31" s="12"/>
      <c r="Q31" s="12"/>
      <c r="R31" s="12"/>
      <c r="S31" s="12"/>
      <c r="T31" s="12"/>
      <c r="U31" s="12"/>
      <c r="V31" s="12"/>
    </row>
    <row r="32" spans="1:22" ht="9" customHeight="1" x14ac:dyDescent="0.2">
      <c r="A32" s="1"/>
      <c r="B32" s="6" t="str">
        <f>'Таб_1 _Дети_с_ОВЗ_ОАП_с 01.01'!B32</f>
        <v>МКОУ С(К)Ш № 60</v>
      </c>
      <c r="C32" s="7" t="str">
        <f>'Таб_1 _Дети_с_ОВЗ_ОАП_с 01.01'!C32</f>
        <v>г.Новосибирск</v>
      </c>
      <c r="D32" s="15">
        <v>27776</v>
      </c>
      <c r="E32" s="17">
        <v>1.2</v>
      </c>
      <c r="F32" s="15">
        <v>33331.199999999997</v>
      </c>
      <c r="G32" s="15">
        <v>310.10000000000002</v>
      </c>
      <c r="H32" s="15">
        <v>33641.299999999996</v>
      </c>
      <c r="I32" s="15">
        <v>8998.4</v>
      </c>
      <c r="J32" s="16">
        <v>3703.3</v>
      </c>
      <c r="K32" s="16">
        <v>829.5</v>
      </c>
      <c r="L32" s="16">
        <v>732.4</v>
      </c>
      <c r="M32" s="15">
        <v>47904.9</v>
      </c>
      <c r="N32" s="12"/>
      <c r="O32" s="12"/>
      <c r="P32" s="12"/>
      <c r="Q32" s="12"/>
      <c r="R32" s="12"/>
      <c r="S32" s="12"/>
      <c r="T32" s="12"/>
      <c r="U32" s="12"/>
      <c r="V32" s="12"/>
    </row>
    <row r="33" spans="1:22" ht="9" customHeight="1" x14ac:dyDescent="0.2">
      <c r="A33" s="1"/>
      <c r="B33" s="6" t="str">
        <f>'Таб_1 _Дети_с_ОВЗ_ОАП_с 01.01'!B33</f>
        <v>МКОУ С(К)ШИ № 37</v>
      </c>
      <c r="C33" s="7" t="str">
        <f>'Таб_1 _Дети_с_ОВЗ_ОАП_с 01.01'!C33</f>
        <v>г.Новосибирск</v>
      </c>
      <c r="D33" s="15">
        <v>30903.300000000003</v>
      </c>
      <c r="E33" s="17">
        <v>1.6</v>
      </c>
      <c r="F33" s="15">
        <v>49445.3</v>
      </c>
      <c r="G33" s="15">
        <v>501.3</v>
      </c>
      <c r="H33" s="15">
        <v>49946.600000000006</v>
      </c>
      <c r="I33" s="15">
        <v>74611.100000000006</v>
      </c>
      <c r="J33" s="16">
        <v>9462.8000000000011</v>
      </c>
      <c r="K33" s="16">
        <v>12941.9</v>
      </c>
      <c r="L33" s="16">
        <v>5006</v>
      </c>
      <c r="M33" s="15">
        <v>151968.4</v>
      </c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9" customHeight="1" x14ac:dyDescent="0.2">
      <c r="A34" s="1"/>
      <c r="B34" s="6" t="str">
        <f>'Таб_1 _Дети_с_ОВЗ_ОАП_с 01.01'!B34</f>
        <v>МКОУ С(К)ШИ № 37 (УКП)</v>
      </c>
      <c r="C34" s="7" t="str">
        <f>'Таб_1 _Дети_с_ОВЗ_ОАП_с 01.01'!C34</f>
        <v>г.Новосибирск</v>
      </c>
      <c r="D34" s="15">
        <v>0</v>
      </c>
      <c r="E34" s="17"/>
      <c r="F34" s="15">
        <v>0</v>
      </c>
      <c r="G34" s="15">
        <v>0</v>
      </c>
      <c r="H34" s="15">
        <v>0</v>
      </c>
      <c r="I34" s="15">
        <v>0</v>
      </c>
      <c r="J34" s="16">
        <v>0</v>
      </c>
      <c r="K34" s="16">
        <v>0</v>
      </c>
      <c r="L34" s="16">
        <v>0</v>
      </c>
      <c r="M34" s="15">
        <v>0</v>
      </c>
      <c r="N34" s="12"/>
      <c r="O34" s="12"/>
      <c r="P34" s="12"/>
      <c r="Q34" s="12"/>
      <c r="R34" s="12"/>
      <c r="S34" s="12"/>
      <c r="T34" s="12"/>
      <c r="U34" s="12"/>
      <c r="V34" s="12"/>
    </row>
    <row r="35" spans="1:22" ht="9" customHeight="1" x14ac:dyDescent="0.2">
      <c r="A35" s="1"/>
      <c r="B35" s="6" t="str">
        <f>'Таб_1 _Дети_с_ОВЗ_ОАП_с 01.01'!B35</f>
        <v>МКОУ С(К)Ш № 209</v>
      </c>
      <c r="C35" s="7" t="str">
        <f>'Таб_1 _Дети_с_ОВЗ_ОАП_с 01.01'!C35</f>
        <v>г.Новосибирск</v>
      </c>
      <c r="D35" s="15">
        <v>25127.7</v>
      </c>
      <c r="E35" s="17">
        <v>1.28</v>
      </c>
      <c r="F35" s="15">
        <v>32163.5</v>
      </c>
      <c r="G35" s="15">
        <v>339</v>
      </c>
      <c r="H35" s="15">
        <v>32502.5</v>
      </c>
      <c r="I35" s="15">
        <v>9373</v>
      </c>
      <c r="J35" s="16">
        <v>3644.5</v>
      </c>
      <c r="K35" s="16">
        <v>1485</v>
      </c>
      <c r="L35" s="16">
        <v>650.5</v>
      </c>
      <c r="M35" s="15">
        <v>47655.5</v>
      </c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9" customHeight="1" x14ac:dyDescent="0.2">
      <c r="A36" s="1"/>
      <c r="B36" s="6" t="str">
        <f>'Таб_1 _Дети_с_ОВЗ_ОАП_с 01.01'!B36</f>
        <v>МКОУ С(К)Ш №31</v>
      </c>
      <c r="C36" s="7" t="str">
        <f>'Таб_1 _Дети_с_ОВЗ_ОАП_с 01.01'!C36</f>
        <v>г.Новосибирск</v>
      </c>
      <c r="D36" s="15">
        <v>27783</v>
      </c>
      <c r="E36" s="17">
        <v>1</v>
      </c>
      <c r="F36" s="15">
        <v>27783</v>
      </c>
      <c r="G36" s="15">
        <v>333.5</v>
      </c>
      <c r="H36" s="15">
        <v>28116.5</v>
      </c>
      <c r="I36" s="15">
        <v>9793.5999999999985</v>
      </c>
      <c r="J36" s="16">
        <v>3644.5</v>
      </c>
      <c r="K36" s="16">
        <v>1153.2</v>
      </c>
      <c r="L36" s="16">
        <v>582.1</v>
      </c>
      <c r="M36" s="15">
        <v>43289.899999999994</v>
      </c>
      <c r="N36" s="12"/>
      <c r="O36" s="12"/>
      <c r="P36" s="12"/>
      <c r="Q36" s="12"/>
      <c r="R36" s="12"/>
      <c r="S36" s="12"/>
      <c r="T36" s="12"/>
      <c r="U36" s="12"/>
      <c r="V36" s="12"/>
    </row>
    <row r="37" spans="1:22" ht="9" customHeight="1" x14ac:dyDescent="0.2">
      <c r="A37" s="1"/>
      <c r="B37" s="6" t="str">
        <f>'Таб_1 _Дети_с_ОВЗ_ОАП_с 01.01'!B37</f>
        <v>МКОУ С(К)ШИ №116</v>
      </c>
      <c r="C37" s="7" t="str">
        <f>'Таб_1 _Дети_с_ОВЗ_ОАП_с 01.01'!C37</f>
        <v>г.Новосибирск</v>
      </c>
      <c r="D37" s="15">
        <v>21453.4</v>
      </c>
      <c r="E37" s="17">
        <v>1</v>
      </c>
      <c r="F37" s="15">
        <v>21453.4</v>
      </c>
      <c r="G37" s="15">
        <v>430.8</v>
      </c>
      <c r="H37" s="15">
        <v>21884.2</v>
      </c>
      <c r="I37" s="15">
        <v>19868.599999999999</v>
      </c>
      <c r="J37" s="16">
        <v>3527</v>
      </c>
      <c r="K37" s="16">
        <v>2097.6</v>
      </c>
      <c r="L37" s="16">
        <v>1350.1</v>
      </c>
      <c r="M37" s="15">
        <v>48727.5</v>
      </c>
      <c r="N37" s="12"/>
      <c r="O37" s="12"/>
      <c r="P37" s="12"/>
      <c r="Q37" s="12"/>
      <c r="R37" s="12"/>
      <c r="S37" s="12"/>
      <c r="T37" s="12"/>
      <c r="U37" s="12"/>
      <c r="V37" s="12"/>
    </row>
    <row r="38" spans="1:22" ht="18" customHeight="1" x14ac:dyDescent="0.2">
      <c r="A38" s="1"/>
      <c r="B38" s="6" t="str">
        <f>'Таб_1 _Дети_с_ОВЗ_ОАП_с 01.01'!B38</f>
        <v>МКОУ С(К)О школа-интернат № 152</v>
      </c>
      <c r="C38" s="7" t="str">
        <f>'Таб_1 _Дети_с_ОВЗ_ОАП_с 01.01'!C38</f>
        <v>г.Новосибирск</v>
      </c>
      <c r="D38" s="15">
        <v>31797.7</v>
      </c>
      <c r="E38" s="17">
        <v>1</v>
      </c>
      <c r="F38" s="15">
        <v>31797.7</v>
      </c>
      <c r="G38" s="15">
        <v>403.9</v>
      </c>
      <c r="H38" s="15">
        <v>32201.600000000002</v>
      </c>
      <c r="I38" s="15">
        <v>30494.6</v>
      </c>
      <c r="J38" s="16">
        <v>6818.8</v>
      </c>
      <c r="K38" s="16">
        <v>6109.9</v>
      </c>
      <c r="L38" s="16">
        <v>1363.3</v>
      </c>
      <c r="M38" s="15">
        <v>76988.2</v>
      </c>
      <c r="N38" s="12"/>
      <c r="O38" s="12"/>
      <c r="P38" s="12"/>
      <c r="Q38" s="12"/>
      <c r="R38" s="12"/>
      <c r="S38" s="12"/>
      <c r="T38" s="12"/>
      <c r="U38" s="12"/>
      <c r="V38" s="12"/>
    </row>
    <row r="39" spans="1:22" ht="9" customHeight="1" x14ac:dyDescent="0.2">
      <c r="A39" s="1"/>
      <c r="B39" s="6" t="str">
        <f>'Таб_1 _Дети_с_ОВЗ_ОАП_с 01.01'!B39</f>
        <v>МКОУ С(К) Ш № 107</v>
      </c>
      <c r="C39" s="7" t="str">
        <f>'Таб_1 _Дети_с_ОВЗ_ОАП_с 01.01'!C39</f>
        <v>г.Новосибирск</v>
      </c>
      <c r="D39" s="15">
        <v>41696</v>
      </c>
      <c r="E39" s="17">
        <v>1.0900000000000001</v>
      </c>
      <c r="F39" s="15">
        <v>45448.6</v>
      </c>
      <c r="G39" s="15">
        <v>550.5</v>
      </c>
      <c r="H39" s="15">
        <v>45999.1</v>
      </c>
      <c r="I39" s="15">
        <v>12498.5</v>
      </c>
      <c r="J39" s="16">
        <v>5408</v>
      </c>
      <c r="K39" s="16">
        <v>1168.8</v>
      </c>
      <c r="L39" s="16">
        <v>1160.5999999999999</v>
      </c>
      <c r="M39" s="15">
        <v>66235</v>
      </c>
      <c r="N39" s="12"/>
      <c r="O39" s="12"/>
      <c r="P39" s="12"/>
      <c r="Q39" s="12"/>
      <c r="R39" s="12"/>
      <c r="S39" s="12"/>
      <c r="T39" s="12"/>
      <c r="U39" s="12"/>
      <c r="V39" s="12"/>
    </row>
    <row r="40" spans="1:22" ht="9" customHeight="1" x14ac:dyDescent="0.2">
      <c r="A40" s="1"/>
      <c r="B40" s="6" t="str">
        <f>'Таб_1 _Дети_с_ОВЗ_ОАП_с 01.01'!B40</f>
        <v>МКОУ С(К)Ш № 14</v>
      </c>
      <c r="C40" s="7" t="str">
        <f>'Таб_1 _Дети_с_ОВЗ_ОАП_с 01.01'!C40</f>
        <v>г.Новосибирск</v>
      </c>
      <c r="D40" s="15">
        <v>44038.9</v>
      </c>
      <c r="E40" s="17">
        <v>1</v>
      </c>
      <c r="F40" s="15">
        <v>44038.9</v>
      </c>
      <c r="G40" s="15">
        <v>534.4</v>
      </c>
      <c r="H40" s="15">
        <v>44573.3</v>
      </c>
      <c r="I40" s="15">
        <v>20927.099999999999</v>
      </c>
      <c r="J40" s="16">
        <v>5760.7</v>
      </c>
      <c r="K40" s="16">
        <v>3416.2</v>
      </c>
      <c r="L40" s="16">
        <v>1095.7</v>
      </c>
      <c r="M40" s="15">
        <v>75773</v>
      </c>
      <c r="N40" s="12"/>
      <c r="O40" s="12"/>
      <c r="P40" s="12"/>
      <c r="Q40" s="12"/>
      <c r="R40" s="12"/>
      <c r="S40" s="12"/>
      <c r="T40" s="12"/>
      <c r="U40" s="12"/>
      <c r="V40" s="12"/>
    </row>
    <row r="41" spans="1:22" ht="9" customHeight="1" x14ac:dyDescent="0.2">
      <c r="A41" s="1"/>
      <c r="B41" s="6" t="str">
        <f>'Таб_1 _Дети_с_ОВЗ_ОАП_с 01.01'!B41</f>
        <v>МКОУ С(К)Ш № 62</v>
      </c>
      <c r="C41" s="7" t="str">
        <f>'Таб_1 _Дети_с_ОВЗ_ОАП_с 01.01'!C41</f>
        <v>г.Новосибирск</v>
      </c>
      <c r="D41" s="15">
        <v>0</v>
      </c>
      <c r="E41" s="17">
        <v>1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  <c r="K41" s="16">
        <v>0</v>
      </c>
      <c r="L41" s="16">
        <v>0</v>
      </c>
      <c r="M41" s="15">
        <v>0</v>
      </c>
      <c r="N41" s="12"/>
      <c r="O41" s="12"/>
      <c r="P41" s="12"/>
      <c r="Q41" s="12"/>
      <c r="R41" s="12"/>
      <c r="S41" s="12"/>
      <c r="T41" s="12"/>
      <c r="U41" s="12"/>
      <c r="V41" s="12"/>
    </row>
    <row r="42" spans="1:22" ht="9" customHeight="1" x14ac:dyDescent="0.2">
      <c r="A42" s="1"/>
      <c r="B42" s="6" t="str">
        <f>'Таб_1 _Дети_с_ОВЗ_ОАП_с 01.01'!B42</f>
        <v>МКОУ С(К)ШИ № 39</v>
      </c>
      <c r="C42" s="7" t="str">
        <f>'Таб_1 _Дети_с_ОВЗ_ОАП_с 01.01'!C42</f>
        <v>г.Новосибирск</v>
      </c>
      <c r="D42" s="15">
        <v>27242.2</v>
      </c>
      <c r="E42" s="17">
        <v>1</v>
      </c>
      <c r="F42" s="15">
        <v>27242.2</v>
      </c>
      <c r="G42" s="15">
        <v>383</v>
      </c>
      <c r="H42" s="15">
        <v>27625.200000000001</v>
      </c>
      <c r="I42" s="15">
        <v>34778.199999999997</v>
      </c>
      <c r="J42" s="16">
        <v>5372.8</v>
      </c>
      <c r="K42" s="16">
        <v>5371</v>
      </c>
      <c r="L42" s="16">
        <v>1684.1</v>
      </c>
      <c r="M42" s="15">
        <v>74831.3</v>
      </c>
      <c r="N42" s="12"/>
      <c r="O42" s="12"/>
      <c r="P42" s="12"/>
      <c r="Q42" s="12"/>
      <c r="R42" s="12"/>
      <c r="S42" s="12"/>
      <c r="T42" s="12"/>
      <c r="U42" s="12"/>
      <c r="V42" s="12"/>
    </row>
    <row r="43" spans="1:22" ht="18" customHeight="1" x14ac:dyDescent="0.2">
      <c r="A43" s="1"/>
      <c r="B43" s="6" t="str">
        <f>'Таб_1 _Дети_с_ОВЗ_ОАП_с 01.01'!B43</f>
        <v>МКС(К)ОУ С(К)ОШ № 1 VIII вида</v>
      </c>
      <c r="C43" s="7" t="str">
        <f>'Таб_1 _Дети_с_ОВЗ_ОАП_с 01.01'!C43</f>
        <v>г.Новосибирск</v>
      </c>
      <c r="D43" s="15">
        <v>35070</v>
      </c>
      <c r="E43" s="17">
        <v>1.01</v>
      </c>
      <c r="F43" s="15">
        <v>35420.699999999997</v>
      </c>
      <c r="G43" s="15">
        <v>304.10000000000002</v>
      </c>
      <c r="H43" s="15">
        <v>35724.799999999996</v>
      </c>
      <c r="I43" s="15">
        <v>10077.799999999999</v>
      </c>
      <c r="J43" s="16">
        <v>4585.1000000000004</v>
      </c>
      <c r="K43" s="16">
        <v>1866.1</v>
      </c>
      <c r="L43" s="16">
        <v>601.6</v>
      </c>
      <c r="M43" s="15">
        <v>52855.399999999987</v>
      </c>
      <c r="N43" s="12"/>
      <c r="O43" s="12"/>
      <c r="P43" s="12"/>
      <c r="Q43" s="12"/>
      <c r="R43" s="12"/>
      <c r="S43" s="12"/>
      <c r="T43" s="12"/>
      <c r="U43" s="12"/>
      <c r="V43" s="12"/>
    </row>
    <row r="44" spans="1:22" ht="9" customHeight="1" x14ac:dyDescent="0.2">
      <c r="A44" s="1"/>
      <c r="B44" s="6" t="str">
        <f>'Таб_1 _Дети_с_ОВЗ_ОАП_с 01.01'!B44</f>
        <v>МКС(К)ОУ С (К) ОШ № 148</v>
      </c>
      <c r="C44" s="7" t="str">
        <f>'Таб_1 _Дети_с_ОВЗ_ОАП_с 01.01'!C44</f>
        <v>г.Новосибирск</v>
      </c>
      <c r="D44" s="15">
        <v>31924.5</v>
      </c>
      <c r="E44" s="17">
        <v>1.5</v>
      </c>
      <c r="F44" s="15">
        <v>47886.8</v>
      </c>
      <c r="G44" s="15">
        <v>337.3</v>
      </c>
      <c r="H44" s="15">
        <v>48224.100000000006</v>
      </c>
      <c r="I44" s="15">
        <v>7940.5</v>
      </c>
      <c r="J44" s="16">
        <v>3527</v>
      </c>
      <c r="K44" s="16">
        <v>823.30000000000007</v>
      </c>
      <c r="L44" s="16">
        <v>647.5</v>
      </c>
      <c r="M44" s="15">
        <v>61162.400000000009</v>
      </c>
      <c r="N44" s="12"/>
      <c r="O44" s="12"/>
      <c r="P44" s="12"/>
      <c r="Q44" s="12"/>
      <c r="R44" s="12"/>
      <c r="S44" s="12"/>
      <c r="T44" s="12"/>
      <c r="U44" s="12"/>
      <c r="V44" s="12"/>
    </row>
    <row r="45" spans="1:22" ht="18" customHeight="1" x14ac:dyDescent="0.2">
      <c r="A45" s="1"/>
      <c r="B45" s="6" t="str">
        <f>'Таб_1 _Дети_с_ОВЗ_ОАП_с 01.01'!B45</f>
        <v>МКОУ С(К) Ш № 5 "Новые надежды"</v>
      </c>
      <c r="C45" s="7" t="str">
        <f>'Таб_1 _Дети_с_ОВЗ_ОАП_с 01.01'!C45</f>
        <v>г.Новосибирск</v>
      </c>
      <c r="D45" s="15">
        <v>8516.7999999999993</v>
      </c>
      <c r="E45" s="17">
        <v>2.1800000000000002</v>
      </c>
      <c r="F45" s="15">
        <v>18566.599999999999</v>
      </c>
      <c r="G45" s="15">
        <v>185</v>
      </c>
      <c r="H45" s="15">
        <v>18751.599999999999</v>
      </c>
      <c r="I45" s="15">
        <v>5187.7000000000007</v>
      </c>
      <c r="J45" s="16">
        <v>2586.5</v>
      </c>
      <c r="K45" s="16">
        <v>1100.7</v>
      </c>
      <c r="L45" s="16">
        <v>334.7</v>
      </c>
      <c r="M45" s="15">
        <v>27961.200000000001</v>
      </c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18" customHeight="1" x14ac:dyDescent="0.2">
      <c r="A46" s="1"/>
      <c r="B46" s="6" t="str">
        <f>'Таб_1 _Дети_с_ОВЗ_ОАП_с 01.01'!B46</f>
        <v>МКОУС(К)НШ № 60 "Сибирский лучик"</v>
      </c>
      <c r="C46" s="7" t="str">
        <f>'Таб_1 _Дети_с_ОВЗ_ОАП_с 01.01'!C46</f>
        <v>г.Новосибирск</v>
      </c>
      <c r="D46" s="15">
        <v>27270.2</v>
      </c>
      <c r="E46" s="17">
        <v>1.52</v>
      </c>
      <c r="F46" s="15">
        <v>41450.699999999997</v>
      </c>
      <c r="G46" s="15">
        <v>335.1</v>
      </c>
      <c r="H46" s="15">
        <v>41785.799999999996</v>
      </c>
      <c r="I46" s="15">
        <v>39107.4</v>
      </c>
      <c r="J46" s="16">
        <v>4826.8999999999996</v>
      </c>
      <c r="K46" s="16">
        <v>4339.6000000000004</v>
      </c>
      <c r="L46" s="16">
        <v>2675</v>
      </c>
      <c r="M46" s="15">
        <v>92734.7</v>
      </c>
      <c r="N46" s="12"/>
      <c r="O46" s="12"/>
      <c r="P46" s="12"/>
      <c r="Q46" s="12"/>
      <c r="R46" s="12"/>
      <c r="S46" s="12"/>
      <c r="T46" s="12"/>
      <c r="U46" s="12"/>
      <c r="V46" s="12"/>
    </row>
    <row r="47" spans="1:22" ht="18" customHeight="1" x14ac:dyDescent="0.2">
      <c r="A47" s="1"/>
      <c r="B47" s="6" t="str">
        <f>'Таб_1 _Дети_с_ОВЗ_ОАП_с 01.01'!B47</f>
        <v>Итого</v>
      </c>
      <c r="C47" s="7" t="str">
        <f>'Таб_1 _Дети_с_ОВЗ_ОАП_с 01.01'!C47</f>
        <v>г.Новосибирск Итог</v>
      </c>
      <c r="D47" s="15">
        <v>419476.80000000005</v>
      </c>
      <c r="E47" s="21"/>
      <c r="F47" s="15">
        <v>494905.7</v>
      </c>
      <c r="G47" s="15">
        <v>5380.0000000000009</v>
      </c>
      <c r="H47" s="15">
        <v>500285.7</v>
      </c>
      <c r="I47" s="15">
        <v>293945.3</v>
      </c>
      <c r="J47" s="15">
        <v>66771.100000000006</v>
      </c>
      <c r="K47" s="15">
        <v>44830.299999999996</v>
      </c>
      <c r="L47" s="15">
        <v>18487.600000000002</v>
      </c>
      <c r="M47" s="15">
        <v>924320</v>
      </c>
      <c r="N47" s="12"/>
      <c r="O47" s="12"/>
      <c r="P47" s="12"/>
      <c r="Q47" s="12"/>
      <c r="R47" s="12"/>
      <c r="S47" s="12"/>
      <c r="T47" s="12"/>
      <c r="U47" s="12"/>
      <c r="V47" s="12"/>
    </row>
    <row r="48" spans="1:22" ht="9" customHeight="1" x14ac:dyDescent="0.2">
      <c r="A48" s="1"/>
      <c r="B48" s="9" t="str">
        <f>'Таб_1 _Дети_с_ОВЗ_ОАП_с 01.01'!B48</f>
        <v>Всего</v>
      </c>
      <c r="C48" s="10" t="str">
        <f>'Таб_1 _Дети_с_ОВЗ_ОАП_с 01.01'!C48</f>
        <v>Общий итог</v>
      </c>
      <c r="D48" s="4">
        <v>636522.40000000014</v>
      </c>
      <c r="E48" s="4"/>
      <c r="F48" s="19">
        <v>752609.7</v>
      </c>
      <c r="G48" s="19">
        <v>8712.7000000000007</v>
      </c>
      <c r="H48" s="19">
        <v>761322.40000000014</v>
      </c>
      <c r="I48" s="19">
        <v>698254.5</v>
      </c>
      <c r="J48" s="19">
        <v>121003.50000000001</v>
      </c>
      <c r="K48" s="19">
        <v>117450.3</v>
      </c>
      <c r="L48" s="19">
        <v>35396.700000000004</v>
      </c>
      <c r="M48" s="19">
        <v>1733427.4</v>
      </c>
      <c r="N48" s="12"/>
      <c r="O48" s="12"/>
      <c r="P48" s="12"/>
      <c r="Q48" s="12"/>
      <c r="R48" s="12"/>
      <c r="S48" s="12"/>
      <c r="T48" s="12"/>
      <c r="U48" s="12"/>
      <c r="V48" s="12"/>
    </row>
    <row r="49" spans="1:22" ht="9" customHeight="1" x14ac:dyDescent="0.2">
      <c r="A49" s="1"/>
      <c r="B49" s="12"/>
      <c r="C49" s="12"/>
      <c r="D49" s="12"/>
      <c r="E49" s="12"/>
      <c r="F49" s="12"/>
      <c r="G49" s="12"/>
      <c r="H49" s="12"/>
      <c r="I49" s="12"/>
      <c r="J49" s="12"/>
      <c r="K49" s="226"/>
      <c r="L49" s="226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ht="9" customHeight="1" x14ac:dyDescent="0.2">
      <c r="A50" s="1"/>
      <c r="B50" s="12"/>
      <c r="C50" s="12"/>
      <c r="D50" s="12"/>
      <c r="E50" s="1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ht="9" customHeight="1" x14ac:dyDescent="0.2">
      <c r="A51" s="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ht="9" customHeight="1" x14ac:dyDescent="0.2">
      <c r="A52" s="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ht="9" customHeight="1" x14ac:dyDescent="0.2">
      <c r="A53" s="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ht="9" customHeight="1" x14ac:dyDescent="0.2">
      <c r="A54" s="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1:22" ht="9" customHeight="1" x14ac:dyDescent="0.2">
      <c r="A55" s="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ht="9" customHeight="1" x14ac:dyDescent="0.2">
      <c r="A56" s="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ht="9" customHeight="1" x14ac:dyDescent="0.2">
      <c r="A57" s="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ht="9" customHeight="1" x14ac:dyDescent="0.2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ht="9" customHeight="1" x14ac:dyDescent="0.2">
      <c r="A59" s="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ht="9" customHeight="1" x14ac:dyDescent="0.2">
      <c r="A60" s="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ht="9" customHeight="1" x14ac:dyDescent="0.2">
      <c r="A61" s="1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ht="9" customHeight="1" x14ac:dyDescent="0.2">
      <c r="A62" s="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1:22" ht="9" customHeight="1" x14ac:dyDescent="0.2">
      <c r="A63" s="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ht="9" customHeight="1" x14ac:dyDescent="0.2">
      <c r="A64" s="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ht="9" customHeight="1" x14ac:dyDescent="0.2">
      <c r="A65" s="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9" customHeight="1" x14ac:dyDescent="0.2">
      <c r="A66" s="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ht="9" customHeight="1" x14ac:dyDescent="0.2">
      <c r="A67" s="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ht="9" customHeight="1" x14ac:dyDescent="0.2">
      <c r="A68" s="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ht="9" customHeight="1" x14ac:dyDescent="0.2">
      <c r="A69" s="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ht="9" customHeight="1" x14ac:dyDescent="0.2">
      <c r="A70" s="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1:22" ht="9" customHeight="1" x14ac:dyDescent="0.2">
      <c r="A71" s="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ht="9" customHeight="1" x14ac:dyDescent="0.2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ht="9" customHeight="1" x14ac:dyDescent="0.2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ht="9" customHeight="1" x14ac:dyDescent="0.2">
      <c r="A74" s="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ht="9" customHeight="1" x14ac:dyDescent="0.2">
      <c r="A75" s="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ht="9" customHeight="1" x14ac:dyDescent="0.2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ht="9" customHeight="1" x14ac:dyDescent="0.2">
      <c r="A77" s="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ht="9" customHeight="1" x14ac:dyDescent="0.2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1:22" ht="9" customHeight="1" x14ac:dyDescent="0.2">
      <c r="A79" s="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1:22" ht="9" customHeight="1" x14ac:dyDescent="0.2">
      <c r="A80" s="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ht="9" customHeight="1" x14ac:dyDescent="0.2">
      <c r="A81" s="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ht="9" customHeight="1" x14ac:dyDescent="0.2">
      <c r="A82" s="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ht="9" customHeight="1" x14ac:dyDescent="0.2">
      <c r="A83" s="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ht="9" customHeight="1" x14ac:dyDescent="0.2">
      <c r="A84" s="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1:22" ht="9" customHeight="1" x14ac:dyDescent="0.2">
      <c r="A85" s="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ht="9" customHeight="1" x14ac:dyDescent="0.2">
      <c r="A86" s="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ht="9" customHeight="1" x14ac:dyDescent="0.2">
      <c r="A87" s="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ht="9" customHeight="1" x14ac:dyDescent="0.2">
      <c r="A88" s="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ht="9" customHeight="1" x14ac:dyDescent="0.2">
      <c r="A89" s="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ht="9" customHeight="1" x14ac:dyDescent="0.2">
      <c r="A90" s="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ht="9" customHeight="1" x14ac:dyDescent="0.2">
      <c r="A91" s="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ht="9" customHeight="1" x14ac:dyDescent="0.2">
      <c r="A92" s="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ht="9" customHeight="1" x14ac:dyDescent="0.2">
      <c r="A93" s="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ht="9" customHeight="1" x14ac:dyDescent="0.2">
      <c r="A94" s="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ht="9" customHeight="1" x14ac:dyDescent="0.2">
      <c r="A95" s="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ht="9" customHeight="1" x14ac:dyDescent="0.2">
      <c r="A96" s="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ht="9" customHeight="1" x14ac:dyDescent="0.2">
      <c r="A97" s="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ht="9" customHeight="1" x14ac:dyDescent="0.2">
      <c r="A98" s="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ht="9" customHeight="1" x14ac:dyDescent="0.2">
      <c r="A99" s="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ht="9" customHeight="1" x14ac:dyDescent="0.2">
      <c r="A100" s="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ht="9" customHeight="1" x14ac:dyDescent="0.2">
      <c r="A101" s="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ht="9" customHeight="1" x14ac:dyDescent="0.2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ht="9" customHeight="1" x14ac:dyDescent="0.2">
      <c r="A103" s="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ht="9" customHeight="1" x14ac:dyDescent="0.2">
      <c r="A104" s="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ht="9" customHeight="1" x14ac:dyDescent="0.2">
      <c r="A105" s="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ht="9" customHeight="1" x14ac:dyDescent="0.2">
      <c r="A106" s="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ht="9" customHeight="1" x14ac:dyDescent="0.2">
      <c r="A107" s="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ht="9" customHeight="1" x14ac:dyDescent="0.2">
      <c r="A108" s="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ht="9" customHeight="1" x14ac:dyDescent="0.2">
      <c r="A109" s="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ht="9" customHeight="1" x14ac:dyDescent="0.2">
      <c r="A110" s="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ht="9" customHeight="1" x14ac:dyDescent="0.2">
      <c r="A111" s="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ht="9" customHeight="1" x14ac:dyDescent="0.2">
      <c r="A112" s="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ht="9" customHeight="1" x14ac:dyDescent="0.2">
      <c r="A113" s="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ht="9" customHeight="1" x14ac:dyDescent="0.2">
      <c r="A114" s="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ht="9" customHeight="1" x14ac:dyDescent="0.2">
      <c r="A115" s="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ht="9" customHeight="1" x14ac:dyDescent="0.2">
      <c r="A116" s="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ht="9" customHeight="1" x14ac:dyDescent="0.2">
      <c r="A117" s="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ht="9" customHeight="1" x14ac:dyDescent="0.2">
      <c r="A118" s="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ht="9" customHeight="1" x14ac:dyDescent="0.2">
      <c r="A119" s="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ht="9" customHeight="1" x14ac:dyDescent="0.2">
      <c r="A120" s="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ht="9" customHeight="1" x14ac:dyDescent="0.2">
      <c r="A121" s="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ht="9" customHeight="1" x14ac:dyDescent="0.2">
      <c r="A122" s="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ht="9" customHeight="1" x14ac:dyDescent="0.2">
      <c r="A123" s="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ht="9" customHeight="1" x14ac:dyDescent="0.2">
      <c r="A124" s="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ht="9" customHeight="1" x14ac:dyDescent="0.2">
      <c r="A125" s="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ht="9" customHeight="1" x14ac:dyDescent="0.2">
      <c r="A126" s="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ht="9" customHeight="1" x14ac:dyDescent="0.2">
      <c r="A127" s="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ht="9" customHeight="1" x14ac:dyDescent="0.2">
      <c r="A128" s="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ht="9" customHeight="1" x14ac:dyDescent="0.2">
      <c r="A129" s="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ht="9" customHeight="1" x14ac:dyDescent="0.2">
      <c r="A130" s="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ht="9" customHeight="1" x14ac:dyDescent="0.2">
      <c r="A131" s="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ht="9" customHeight="1" x14ac:dyDescent="0.2">
      <c r="A132" s="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ht="9" customHeight="1" x14ac:dyDescent="0.2">
      <c r="A133" s="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ht="9" customHeight="1" x14ac:dyDescent="0.2">
      <c r="A134" s="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ht="9" customHeight="1" x14ac:dyDescent="0.2">
      <c r="A135" s="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ht="9" customHeight="1" x14ac:dyDescent="0.2">
      <c r="A136" s="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ht="9" customHeight="1" x14ac:dyDescent="0.2">
      <c r="A137" s="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ht="9" customHeight="1" x14ac:dyDescent="0.2">
      <c r="A138" s="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ht="9" customHeight="1" x14ac:dyDescent="0.2">
      <c r="A139" s="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ht="9" customHeight="1" x14ac:dyDescent="0.2">
      <c r="A140" s="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ht="9" customHeight="1" x14ac:dyDescent="0.2">
      <c r="A141" s="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ht="9" customHeight="1" x14ac:dyDescent="0.2">
      <c r="A142" s="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ht="9" customHeight="1" x14ac:dyDescent="0.2">
      <c r="A143" s="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ht="9" customHeight="1" x14ac:dyDescent="0.2">
      <c r="A144" s="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ht="9" customHeight="1" x14ac:dyDescent="0.2">
      <c r="A145" s="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ht="9" customHeight="1" x14ac:dyDescent="0.2">
      <c r="A146" s="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ht="9" customHeight="1" x14ac:dyDescent="0.2">
      <c r="A147" s="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ht="9" customHeight="1" x14ac:dyDescent="0.2">
      <c r="A148" s="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ht="9" customHeight="1" x14ac:dyDescent="0.2">
      <c r="A149" s="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ht="9" customHeight="1" x14ac:dyDescent="0.2">
      <c r="A150" s="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ht="9" customHeight="1" x14ac:dyDescent="0.2">
      <c r="A151" s="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ht="9" customHeight="1" x14ac:dyDescent="0.2">
      <c r="A152" s="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ht="9" customHeight="1" x14ac:dyDescent="0.2">
      <c r="A153" s="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ht="9" customHeight="1" x14ac:dyDescent="0.2">
      <c r="A154" s="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ht="9" customHeight="1" x14ac:dyDescent="0.2">
      <c r="A155" s="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ht="9" customHeight="1" x14ac:dyDescent="0.2">
      <c r="A156" s="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ht="9" customHeight="1" x14ac:dyDescent="0.2">
      <c r="A157" s="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ht="9" customHeight="1" x14ac:dyDescent="0.2">
      <c r="A158" s="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ht="9" customHeight="1" x14ac:dyDescent="0.2">
      <c r="A159" s="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ht="9" customHeight="1" x14ac:dyDescent="0.2">
      <c r="A160" s="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ht="9" customHeight="1" x14ac:dyDescent="0.2">
      <c r="A161" s="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ht="9" customHeight="1" x14ac:dyDescent="0.2">
      <c r="A162" s="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ht="9" customHeight="1" x14ac:dyDescent="0.2">
      <c r="A163" s="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ht="9" customHeight="1" x14ac:dyDescent="0.2">
      <c r="A164" s="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ht="9" customHeight="1" x14ac:dyDescent="0.2">
      <c r="A165" s="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ht="9" customHeight="1" x14ac:dyDescent="0.2">
      <c r="A166" s="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ht="9" customHeight="1" x14ac:dyDescent="0.2">
      <c r="A167" s="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ht="9" customHeight="1" x14ac:dyDescent="0.2">
      <c r="A168" s="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ht="9" customHeight="1" x14ac:dyDescent="0.2">
      <c r="A169" s="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ht="9" customHeight="1" x14ac:dyDescent="0.2">
      <c r="A170" s="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ht="9" customHeight="1" x14ac:dyDescent="0.2">
      <c r="A171" s="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ht="9" customHeight="1" x14ac:dyDescent="0.2">
      <c r="A172" s="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ht="9" customHeight="1" x14ac:dyDescent="0.2">
      <c r="A173" s="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ht="9" customHeight="1" x14ac:dyDescent="0.2">
      <c r="A174" s="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ht="9" customHeight="1" x14ac:dyDescent="0.2">
      <c r="A175" s="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ht="9" customHeight="1" x14ac:dyDescent="0.2">
      <c r="A176" s="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ht="9" customHeight="1" x14ac:dyDescent="0.2">
      <c r="A177" s="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ht="9" customHeight="1" x14ac:dyDescent="0.2">
      <c r="A178" s="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ht="9" customHeight="1" x14ac:dyDescent="0.2">
      <c r="A179" s="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ht="9" customHeight="1" x14ac:dyDescent="0.2">
      <c r="A180" s="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ht="9" customHeight="1" x14ac:dyDescent="0.2">
      <c r="A181" s="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ht="9" customHeight="1" x14ac:dyDescent="0.2">
      <c r="A182" s="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ht="9" customHeight="1" x14ac:dyDescent="0.2">
      <c r="A183" s="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ht="9" customHeight="1" x14ac:dyDescent="0.2">
      <c r="A184" s="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ht="9" customHeight="1" x14ac:dyDescent="0.2">
      <c r="A185" s="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ht="9" customHeight="1" x14ac:dyDescent="0.2">
      <c r="A186" s="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ht="9" customHeight="1" x14ac:dyDescent="0.2">
      <c r="A187" s="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ht="9" customHeight="1" x14ac:dyDescent="0.2">
      <c r="A188" s="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ht="9" customHeight="1" x14ac:dyDescent="0.2">
      <c r="A189" s="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ht="9" customHeight="1" x14ac:dyDescent="0.2">
      <c r="A190" s="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ht="9" customHeight="1" x14ac:dyDescent="0.2">
      <c r="A191" s="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ht="9" customHeight="1" x14ac:dyDescent="0.2">
      <c r="A192" s="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ht="9" customHeight="1" x14ac:dyDescent="0.2">
      <c r="A193" s="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ht="9" customHeight="1" x14ac:dyDescent="0.2">
      <c r="A194" s="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ht="9" customHeight="1" x14ac:dyDescent="0.2">
      <c r="A195" s="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ht="9" customHeight="1" x14ac:dyDescent="0.2">
      <c r="A196" s="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ht="9" customHeight="1" x14ac:dyDescent="0.2">
      <c r="A197" s="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ht="9" customHeight="1" x14ac:dyDescent="0.2">
      <c r="A198" s="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ht="9" customHeight="1" x14ac:dyDescent="0.2">
      <c r="A199" s="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ht="9" customHeight="1" x14ac:dyDescent="0.2">
      <c r="A200" s="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ht="9" customHeight="1" x14ac:dyDescent="0.2">
      <c r="A201" s="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ht="9" customHeight="1" x14ac:dyDescent="0.2">
      <c r="A202" s="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ht="9" customHeight="1" x14ac:dyDescent="0.2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ht="9" customHeight="1" x14ac:dyDescent="0.2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ht="9" customHeight="1" x14ac:dyDescent="0.2">
      <c r="A205" s="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ht="9" customHeight="1" x14ac:dyDescent="0.2">
      <c r="A206" s="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ht="9" customHeight="1" x14ac:dyDescent="0.2">
      <c r="A207" s="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ht="9" customHeight="1" x14ac:dyDescent="0.2">
      <c r="A208" s="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ht="9" customHeight="1" x14ac:dyDescent="0.2">
      <c r="A209" s="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ht="9" customHeight="1" x14ac:dyDescent="0.2">
      <c r="A210" s="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ht="9" customHeight="1" x14ac:dyDescent="0.2">
      <c r="A211" s="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ht="9" customHeight="1" x14ac:dyDescent="0.2">
      <c r="A212" s="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ht="9" customHeight="1" x14ac:dyDescent="0.2">
      <c r="A213" s="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ht="9" customHeight="1" x14ac:dyDescent="0.2">
      <c r="A214" s="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ht="9" customHeight="1" x14ac:dyDescent="0.2">
      <c r="A215" s="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ht="9" customHeight="1" x14ac:dyDescent="0.2">
      <c r="A216" s="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ht="9" customHeight="1" x14ac:dyDescent="0.2">
      <c r="A217" s="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ht="9" customHeight="1" x14ac:dyDescent="0.2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ht="9" customHeight="1" x14ac:dyDescent="0.2">
      <c r="A219" s="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ht="9" customHeight="1" x14ac:dyDescent="0.2">
      <c r="A220" s="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ht="9" customHeight="1" x14ac:dyDescent="0.2">
      <c r="A221" s="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ht="9" customHeight="1" x14ac:dyDescent="0.2">
      <c r="A222" s="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ht="9" customHeight="1" x14ac:dyDescent="0.2">
      <c r="A223" s="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ht="9" customHeight="1" x14ac:dyDescent="0.2">
      <c r="A224" s="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ht="9" customHeight="1" x14ac:dyDescent="0.2">
      <c r="A225" s="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ht="9" customHeight="1" x14ac:dyDescent="0.2">
      <c r="A226" s="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ht="9" customHeight="1" x14ac:dyDescent="0.2">
      <c r="A227" s="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ht="9" customHeight="1" x14ac:dyDescent="0.2">
      <c r="A228" s="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ht="9" customHeight="1" x14ac:dyDescent="0.2">
      <c r="A229" s="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ht="9" customHeight="1" x14ac:dyDescent="0.2">
      <c r="A230" s="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ht="9" customHeight="1" x14ac:dyDescent="0.2">
      <c r="A231" s="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ht="9" customHeight="1" x14ac:dyDescent="0.2">
      <c r="A232" s="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ht="9" customHeight="1" x14ac:dyDescent="0.2">
      <c r="A233" s="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ht="9" customHeight="1" x14ac:dyDescent="0.2">
      <c r="A234" s="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ht="9" customHeight="1" x14ac:dyDescent="0.2">
      <c r="A235" s="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ht="9" customHeight="1" x14ac:dyDescent="0.2">
      <c r="A236" s="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ht="9" customHeight="1" x14ac:dyDescent="0.2">
      <c r="A237" s="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ht="9" customHeight="1" x14ac:dyDescent="0.2">
      <c r="A238" s="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ht="9" customHeight="1" x14ac:dyDescent="0.2">
      <c r="A239" s="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ht="9" customHeight="1" x14ac:dyDescent="0.2">
      <c r="A240" s="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ht="9" customHeight="1" x14ac:dyDescent="0.2">
      <c r="A241" s="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ht="9" customHeight="1" x14ac:dyDescent="0.2">
      <c r="A242" s="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ht="9" customHeight="1" x14ac:dyDescent="0.2">
      <c r="A243" s="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ht="9" customHeight="1" x14ac:dyDescent="0.2">
      <c r="A244" s="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ht="9" customHeight="1" x14ac:dyDescent="0.2">
      <c r="A245" s="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ht="9" customHeight="1" x14ac:dyDescent="0.2">
      <c r="A246" s="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ht="9" customHeight="1" x14ac:dyDescent="0.2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ht="9" customHeight="1" x14ac:dyDescent="0.2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ht="15.75" customHeight="1" x14ac:dyDescent="0.2">
      <c r="K249" s="20"/>
      <c r="L249" s="20"/>
    </row>
    <row r="250" spans="1:22" ht="15.75" customHeight="1" x14ac:dyDescent="0.2">
      <c r="K250" s="20"/>
      <c r="L250" s="20"/>
    </row>
    <row r="251" spans="1:22" ht="15.75" customHeight="1" x14ac:dyDescent="0.2">
      <c r="K251" s="20"/>
      <c r="L251" s="20"/>
    </row>
    <row r="252" spans="1:22" ht="15.75" customHeight="1" x14ac:dyDescent="0.2">
      <c r="K252" s="20"/>
      <c r="L252" s="20"/>
    </row>
    <row r="253" spans="1:22" ht="15.75" customHeight="1" x14ac:dyDescent="0.2">
      <c r="K253" s="20"/>
      <c r="L253" s="20"/>
    </row>
    <row r="254" spans="1:22" ht="15.75" customHeight="1" x14ac:dyDescent="0.2">
      <c r="K254" s="20"/>
      <c r="L254" s="20"/>
    </row>
    <row r="255" spans="1:22" ht="15.75" customHeight="1" x14ac:dyDescent="0.2">
      <c r="K255" s="20"/>
      <c r="L255" s="20"/>
    </row>
    <row r="256" spans="1:22" ht="15.75" customHeight="1" x14ac:dyDescent="0.2">
      <c r="K256" s="20"/>
      <c r="L256" s="20"/>
    </row>
    <row r="257" spans="11:12" ht="15.75" customHeight="1" x14ac:dyDescent="0.2">
      <c r="K257" s="20"/>
      <c r="L257" s="20"/>
    </row>
    <row r="258" spans="11:12" ht="15.75" customHeight="1" x14ac:dyDescent="0.2">
      <c r="K258" s="20"/>
      <c r="L258" s="20"/>
    </row>
    <row r="259" spans="11:12" ht="15.75" customHeight="1" x14ac:dyDescent="0.2">
      <c r="K259" s="20"/>
      <c r="L259" s="20"/>
    </row>
    <row r="260" spans="11:12" ht="15.75" customHeight="1" x14ac:dyDescent="0.2">
      <c r="K260" s="20"/>
      <c r="L260" s="20"/>
    </row>
    <row r="261" spans="11:12" ht="15.75" customHeight="1" x14ac:dyDescent="0.2">
      <c r="K261" s="20"/>
      <c r="L261" s="20"/>
    </row>
    <row r="262" spans="11:12" ht="15.75" customHeight="1" x14ac:dyDescent="0.2">
      <c r="K262" s="20"/>
      <c r="L262" s="20"/>
    </row>
    <row r="263" spans="11:12" ht="15.75" customHeight="1" x14ac:dyDescent="0.2">
      <c r="K263" s="20"/>
      <c r="L263" s="20"/>
    </row>
    <row r="264" spans="11:12" ht="15.75" customHeight="1" x14ac:dyDescent="0.2">
      <c r="K264" s="20"/>
      <c r="L264" s="20"/>
    </row>
    <row r="265" spans="11:12" ht="15.75" customHeight="1" x14ac:dyDescent="0.2">
      <c r="K265" s="20"/>
      <c r="L265" s="20"/>
    </row>
    <row r="266" spans="11:12" ht="15.75" customHeight="1" x14ac:dyDescent="0.2">
      <c r="K266" s="20"/>
      <c r="L266" s="20"/>
    </row>
    <row r="267" spans="11:12" ht="15.75" customHeight="1" x14ac:dyDescent="0.2">
      <c r="K267" s="20"/>
      <c r="L267" s="20"/>
    </row>
    <row r="268" spans="11:12" ht="15.75" customHeight="1" x14ac:dyDescent="0.2">
      <c r="K268" s="20"/>
      <c r="L268" s="20"/>
    </row>
    <row r="269" spans="11:12" ht="15.75" customHeight="1" x14ac:dyDescent="0.2">
      <c r="K269" s="20"/>
      <c r="L269" s="20"/>
    </row>
    <row r="270" spans="11:12" ht="15.75" customHeight="1" x14ac:dyDescent="0.2">
      <c r="K270" s="20"/>
      <c r="L270" s="20"/>
    </row>
    <row r="271" spans="11:12" ht="15.75" customHeight="1" x14ac:dyDescent="0.2">
      <c r="K271" s="20"/>
      <c r="L271" s="20"/>
    </row>
    <row r="272" spans="11:12" ht="15.75" customHeight="1" x14ac:dyDescent="0.2">
      <c r="K272" s="20"/>
      <c r="L272" s="20"/>
    </row>
    <row r="273" spans="11:12" ht="15.75" customHeight="1" x14ac:dyDescent="0.2">
      <c r="K273" s="20"/>
      <c r="L273" s="20"/>
    </row>
    <row r="274" spans="11:12" ht="15.75" customHeight="1" x14ac:dyDescent="0.2">
      <c r="K274" s="20"/>
      <c r="L274" s="20"/>
    </row>
    <row r="275" spans="11:12" ht="15.75" customHeight="1" x14ac:dyDescent="0.2">
      <c r="K275" s="20"/>
      <c r="L275" s="20"/>
    </row>
    <row r="276" spans="11:12" ht="15.75" customHeight="1" x14ac:dyDescent="0.2">
      <c r="K276" s="20"/>
      <c r="L276" s="20"/>
    </row>
    <row r="277" spans="11:12" ht="15.75" customHeight="1" x14ac:dyDescent="0.2">
      <c r="K277" s="20"/>
      <c r="L277" s="20"/>
    </row>
    <row r="278" spans="11:12" ht="15.75" customHeight="1" x14ac:dyDescent="0.2">
      <c r="K278" s="20"/>
      <c r="L278" s="20"/>
    </row>
    <row r="279" spans="11:12" ht="15.75" customHeight="1" x14ac:dyDescent="0.2">
      <c r="K279" s="20"/>
      <c r="L279" s="20"/>
    </row>
    <row r="280" spans="11:12" ht="15.75" customHeight="1" x14ac:dyDescent="0.2">
      <c r="K280" s="20"/>
      <c r="L280" s="20"/>
    </row>
    <row r="281" spans="11:12" ht="15.75" customHeight="1" x14ac:dyDescent="0.2">
      <c r="K281" s="20"/>
      <c r="L281" s="20"/>
    </row>
    <row r="282" spans="11:12" ht="15.75" customHeight="1" x14ac:dyDescent="0.2">
      <c r="K282" s="20"/>
      <c r="L282" s="20"/>
    </row>
    <row r="283" spans="11:12" ht="15.75" customHeight="1" x14ac:dyDescent="0.2">
      <c r="K283" s="20"/>
      <c r="L283" s="20"/>
    </row>
    <row r="284" spans="11:12" ht="15.75" customHeight="1" x14ac:dyDescent="0.2">
      <c r="K284" s="20"/>
      <c r="L284" s="20"/>
    </row>
    <row r="285" spans="11:12" ht="15.75" customHeight="1" x14ac:dyDescent="0.2">
      <c r="K285" s="20"/>
      <c r="L285" s="20"/>
    </row>
    <row r="286" spans="11:12" ht="15.75" customHeight="1" x14ac:dyDescent="0.2">
      <c r="K286" s="20"/>
      <c r="L286" s="20"/>
    </row>
    <row r="287" spans="11:12" ht="15.75" customHeight="1" x14ac:dyDescent="0.2">
      <c r="K287" s="20"/>
      <c r="L287" s="20"/>
    </row>
    <row r="288" spans="11:12" ht="15.75" customHeight="1" x14ac:dyDescent="0.2">
      <c r="K288" s="20"/>
      <c r="L288" s="20"/>
    </row>
    <row r="289" spans="11:12" ht="15.75" customHeight="1" x14ac:dyDescent="0.2">
      <c r="K289" s="20"/>
      <c r="L289" s="20"/>
    </row>
    <row r="290" spans="11:12" ht="15.75" customHeight="1" x14ac:dyDescent="0.2">
      <c r="K290" s="20"/>
      <c r="L290" s="20"/>
    </row>
    <row r="291" spans="11:12" ht="15.75" customHeight="1" x14ac:dyDescent="0.2">
      <c r="K291" s="20"/>
      <c r="L291" s="20"/>
    </row>
    <row r="292" spans="11:12" ht="15.75" customHeight="1" x14ac:dyDescent="0.2">
      <c r="K292" s="20"/>
      <c r="L292" s="20"/>
    </row>
    <row r="293" spans="11:12" ht="15.75" customHeight="1" x14ac:dyDescent="0.2">
      <c r="K293" s="20"/>
      <c r="L293" s="20"/>
    </row>
    <row r="294" spans="11:12" ht="15.75" customHeight="1" x14ac:dyDescent="0.2">
      <c r="K294" s="20"/>
      <c r="L294" s="20"/>
    </row>
    <row r="295" spans="11:12" ht="15.75" customHeight="1" x14ac:dyDescent="0.2">
      <c r="K295" s="20"/>
      <c r="L295" s="20"/>
    </row>
    <row r="296" spans="11:12" ht="15.75" customHeight="1" x14ac:dyDescent="0.2">
      <c r="K296" s="20"/>
      <c r="L296" s="20"/>
    </row>
    <row r="297" spans="11:12" ht="15.75" customHeight="1" x14ac:dyDescent="0.2">
      <c r="K297" s="20"/>
      <c r="L297" s="20"/>
    </row>
    <row r="298" spans="11:12" ht="15.75" customHeight="1" x14ac:dyDescent="0.2">
      <c r="K298" s="20"/>
      <c r="L298" s="20"/>
    </row>
    <row r="299" spans="11:12" ht="15.75" customHeight="1" x14ac:dyDescent="0.2">
      <c r="K299" s="20"/>
      <c r="L299" s="20"/>
    </row>
    <row r="300" spans="11:12" ht="15.75" customHeight="1" x14ac:dyDescent="0.2">
      <c r="K300" s="20"/>
      <c r="L300" s="20"/>
    </row>
    <row r="301" spans="11:12" ht="15.75" customHeight="1" x14ac:dyDescent="0.2">
      <c r="K301" s="20"/>
      <c r="L301" s="20"/>
    </row>
    <row r="302" spans="11:12" ht="15.75" customHeight="1" x14ac:dyDescent="0.2">
      <c r="K302" s="20"/>
      <c r="L302" s="20"/>
    </row>
    <row r="303" spans="11:12" ht="15.75" customHeight="1" x14ac:dyDescent="0.2">
      <c r="K303" s="20"/>
      <c r="L303" s="20"/>
    </row>
    <row r="304" spans="11:12" ht="15.75" customHeight="1" x14ac:dyDescent="0.2">
      <c r="K304" s="20"/>
      <c r="L304" s="20"/>
    </row>
    <row r="305" spans="11:12" ht="15.75" customHeight="1" x14ac:dyDescent="0.2">
      <c r="K305" s="20"/>
      <c r="L305" s="20"/>
    </row>
    <row r="306" spans="11:12" ht="15.75" customHeight="1" x14ac:dyDescent="0.2">
      <c r="K306" s="20"/>
      <c r="L306" s="20"/>
    </row>
    <row r="307" spans="11:12" ht="15.75" customHeight="1" x14ac:dyDescent="0.2">
      <c r="K307" s="20"/>
      <c r="L307" s="20"/>
    </row>
    <row r="308" spans="11:12" ht="15.75" customHeight="1" x14ac:dyDescent="0.2">
      <c r="K308" s="20"/>
      <c r="L308" s="20"/>
    </row>
    <row r="309" spans="11:12" ht="15.75" customHeight="1" x14ac:dyDescent="0.2">
      <c r="K309" s="20"/>
      <c r="L309" s="20"/>
    </row>
    <row r="310" spans="11:12" ht="15.75" customHeight="1" x14ac:dyDescent="0.2">
      <c r="K310" s="20"/>
      <c r="L310" s="20"/>
    </row>
    <row r="311" spans="11:12" ht="15.75" customHeight="1" x14ac:dyDescent="0.2">
      <c r="K311" s="20"/>
      <c r="L311" s="20"/>
    </row>
    <row r="312" spans="11:12" ht="15.75" customHeight="1" x14ac:dyDescent="0.2">
      <c r="K312" s="20"/>
      <c r="L312" s="20"/>
    </row>
    <row r="313" spans="11:12" ht="15.75" customHeight="1" x14ac:dyDescent="0.2">
      <c r="K313" s="20"/>
      <c r="L313" s="20"/>
    </row>
    <row r="314" spans="11:12" ht="15.75" customHeight="1" x14ac:dyDescent="0.2">
      <c r="K314" s="20"/>
      <c r="L314" s="20"/>
    </row>
    <row r="315" spans="11:12" ht="15.75" customHeight="1" x14ac:dyDescent="0.2">
      <c r="K315" s="20"/>
      <c r="L315" s="20"/>
    </row>
    <row r="316" spans="11:12" ht="15.75" customHeight="1" x14ac:dyDescent="0.2">
      <c r="K316" s="20"/>
      <c r="L316" s="20"/>
    </row>
    <row r="317" spans="11:12" ht="15.75" customHeight="1" x14ac:dyDescent="0.2">
      <c r="K317" s="20"/>
      <c r="L317" s="20"/>
    </row>
    <row r="318" spans="11:12" ht="15.75" customHeight="1" x14ac:dyDescent="0.2">
      <c r="K318" s="20"/>
      <c r="L318" s="20"/>
    </row>
    <row r="319" spans="11:12" ht="15.75" customHeight="1" x14ac:dyDescent="0.2">
      <c r="K319" s="20"/>
      <c r="L319" s="20"/>
    </row>
    <row r="320" spans="11:12" ht="15.75" customHeight="1" x14ac:dyDescent="0.2">
      <c r="K320" s="20"/>
      <c r="L320" s="20"/>
    </row>
    <row r="321" spans="11:12" ht="15.75" customHeight="1" x14ac:dyDescent="0.2">
      <c r="K321" s="20"/>
      <c r="L321" s="20"/>
    </row>
    <row r="322" spans="11:12" ht="15.75" customHeight="1" x14ac:dyDescent="0.2">
      <c r="K322" s="20"/>
      <c r="L322" s="20"/>
    </row>
    <row r="323" spans="11:12" ht="15.75" customHeight="1" x14ac:dyDescent="0.2">
      <c r="K323" s="20"/>
      <c r="L323" s="20"/>
    </row>
    <row r="324" spans="11:12" ht="15.75" customHeight="1" x14ac:dyDescent="0.2">
      <c r="K324" s="20"/>
      <c r="L324" s="20"/>
    </row>
    <row r="325" spans="11:12" ht="15.75" customHeight="1" x14ac:dyDescent="0.2">
      <c r="K325" s="20"/>
      <c r="L325" s="20"/>
    </row>
    <row r="326" spans="11:12" ht="15.75" customHeight="1" x14ac:dyDescent="0.2">
      <c r="K326" s="20"/>
      <c r="L326" s="20"/>
    </row>
    <row r="327" spans="11:12" ht="15.75" customHeight="1" x14ac:dyDescent="0.2">
      <c r="K327" s="20"/>
      <c r="L327" s="20"/>
    </row>
    <row r="328" spans="11:12" ht="15.75" customHeight="1" x14ac:dyDescent="0.2">
      <c r="K328" s="20"/>
      <c r="L328" s="20"/>
    </row>
    <row r="329" spans="11:12" ht="15.75" customHeight="1" x14ac:dyDescent="0.2">
      <c r="K329" s="20"/>
      <c r="L329" s="20"/>
    </row>
    <row r="330" spans="11:12" ht="15.75" customHeight="1" x14ac:dyDescent="0.2">
      <c r="K330" s="20"/>
      <c r="L330" s="20"/>
    </row>
    <row r="331" spans="11:12" ht="15.75" customHeight="1" x14ac:dyDescent="0.2">
      <c r="K331" s="20"/>
      <c r="L331" s="20"/>
    </row>
    <row r="332" spans="11:12" ht="15.75" customHeight="1" x14ac:dyDescent="0.2">
      <c r="K332" s="20"/>
      <c r="L332" s="20"/>
    </row>
    <row r="333" spans="11:12" ht="15.75" customHeight="1" x14ac:dyDescent="0.2">
      <c r="K333" s="20"/>
      <c r="L333" s="20"/>
    </row>
    <row r="334" spans="11:12" ht="15.75" customHeight="1" x14ac:dyDescent="0.2">
      <c r="K334" s="20"/>
      <c r="L334" s="20"/>
    </row>
    <row r="335" spans="11:12" ht="15.75" customHeight="1" x14ac:dyDescent="0.2">
      <c r="K335" s="20"/>
      <c r="L335" s="20"/>
    </row>
    <row r="336" spans="11:12" ht="15.75" customHeight="1" x14ac:dyDescent="0.2">
      <c r="K336" s="20"/>
      <c r="L336" s="20"/>
    </row>
    <row r="337" spans="11:12" ht="15.75" customHeight="1" x14ac:dyDescent="0.2">
      <c r="K337" s="20"/>
      <c r="L337" s="20"/>
    </row>
    <row r="338" spans="11:12" ht="15.75" customHeight="1" x14ac:dyDescent="0.2">
      <c r="K338" s="20"/>
      <c r="L338" s="20"/>
    </row>
    <row r="339" spans="11:12" ht="15.75" customHeight="1" x14ac:dyDescent="0.2">
      <c r="K339" s="20"/>
      <c r="L339" s="20"/>
    </row>
    <row r="340" spans="11:12" ht="15.75" customHeight="1" x14ac:dyDescent="0.2">
      <c r="K340" s="20"/>
      <c r="L340" s="20"/>
    </row>
    <row r="341" spans="11:12" ht="15.75" customHeight="1" x14ac:dyDescent="0.2">
      <c r="K341" s="20"/>
      <c r="L341" s="20"/>
    </row>
    <row r="342" spans="11:12" ht="15.75" customHeight="1" x14ac:dyDescent="0.2">
      <c r="K342" s="20"/>
      <c r="L342" s="20"/>
    </row>
    <row r="343" spans="11:12" ht="15.75" customHeight="1" x14ac:dyDescent="0.2">
      <c r="K343" s="20"/>
      <c r="L343" s="20"/>
    </row>
    <row r="344" spans="11:12" ht="15.75" customHeight="1" x14ac:dyDescent="0.2">
      <c r="K344" s="20"/>
      <c r="L344" s="20"/>
    </row>
    <row r="345" spans="11:12" ht="15.75" customHeight="1" x14ac:dyDescent="0.2">
      <c r="K345" s="20"/>
      <c r="L345" s="20"/>
    </row>
    <row r="346" spans="11:12" ht="15.75" customHeight="1" x14ac:dyDescent="0.2">
      <c r="K346" s="20"/>
      <c r="L346" s="20"/>
    </row>
    <row r="347" spans="11:12" ht="15.75" customHeight="1" x14ac:dyDescent="0.2">
      <c r="K347" s="20"/>
      <c r="L347" s="20"/>
    </row>
    <row r="348" spans="11:12" ht="15.75" customHeight="1" x14ac:dyDescent="0.2">
      <c r="K348" s="20"/>
      <c r="L348" s="20"/>
    </row>
    <row r="349" spans="11:12" ht="15.75" customHeight="1" x14ac:dyDescent="0.2">
      <c r="K349" s="20"/>
      <c r="L349" s="20"/>
    </row>
    <row r="350" spans="11:12" ht="15.75" customHeight="1" x14ac:dyDescent="0.2">
      <c r="K350" s="20"/>
      <c r="L350" s="20"/>
    </row>
    <row r="351" spans="11:12" ht="15.75" customHeight="1" x14ac:dyDescent="0.2">
      <c r="K351" s="20"/>
      <c r="L351" s="20"/>
    </row>
    <row r="352" spans="11:12" ht="15.75" customHeight="1" x14ac:dyDescent="0.2">
      <c r="K352" s="20"/>
      <c r="L352" s="20"/>
    </row>
    <row r="353" spans="11:12" ht="15.75" customHeight="1" x14ac:dyDescent="0.2">
      <c r="K353" s="20"/>
      <c r="L353" s="20"/>
    </row>
    <row r="354" spans="11:12" ht="15.75" customHeight="1" x14ac:dyDescent="0.2">
      <c r="K354" s="20"/>
      <c r="L354" s="20"/>
    </row>
    <row r="355" spans="11:12" ht="15.75" customHeight="1" x14ac:dyDescent="0.2">
      <c r="K355" s="20"/>
      <c r="L355" s="20"/>
    </row>
    <row r="356" spans="11:12" ht="15.75" customHeight="1" x14ac:dyDescent="0.2">
      <c r="K356" s="20"/>
      <c r="L356" s="20"/>
    </row>
    <row r="357" spans="11:12" ht="15.75" customHeight="1" x14ac:dyDescent="0.2">
      <c r="K357" s="20"/>
      <c r="L357" s="20"/>
    </row>
    <row r="358" spans="11:12" ht="15.75" customHeight="1" x14ac:dyDescent="0.2">
      <c r="K358" s="20"/>
      <c r="L358" s="20"/>
    </row>
    <row r="359" spans="11:12" ht="15.75" customHeight="1" x14ac:dyDescent="0.2">
      <c r="K359" s="20"/>
      <c r="L359" s="20"/>
    </row>
    <row r="360" spans="11:12" ht="15.75" customHeight="1" x14ac:dyDescent="0.2">
      <c r="K360" s="20"/>
      <c r="L360" s="20"/>
    </row>
    <row r="361" spans="11:12" ht="15.75" customHeight="1" x14ac:dyDescent="0.2">
      <c r="K361" s="20"/>
      <c r="L361" s="20"/>
    </row>
    <row r="362" spans="11:12" ht="15.75" customHeight="1" x14ac:dyDescent="0.2">
      <c r="K362" s="20"/>
      <c r="L362" s="20"/>
    </row>
    <row r="363" spans="11:12" ht="15.75" customHeight="1" x14ac:dyDescent="0.2">
      <c r="K363" s="20"/>
      <c r="L363" s="20"/>
    </row>
    <row r="364" spans="11:12" ht="15.75" customHeight="1" x14ac:dyDescent="0.2">
      <c r="K364" s="20"/>
      <c r="L364" s="20"/>
    </row>
    <row r="365" spans="11:12" ht="15.75" customHeight="1" x14ac:dyDescent="0.2">
      <c r="K365" s="20"/>
      <c r="L365" s="20"/>
    </row>
    <row r="366" spans="11:12" ht="15.75" customHeight="1" x14ac:dyDescent="0.2">
      <c r="K366" s="20"/>
      <c r="L366" s="20"/>
    </row>
    <row r="367" spans="11:12" ht="15.75" customHeight="1" x14ac:dyDescent="0.2">
      <c r="K367" s="20"/>
      <c r="L367" s="20"/>
    </row>
    <row r="368" spans="11:12" ht="15.75" customHeight="1" x14ac:dyDescent="0.2">
      <c r="K368" s="20"/>
      <c r="L368" s="20"/>
    </row>
    <row r="369" spans="11:12" ht="15.75" customHeight="1" x14ac:dyDescent="0.2">
      <c r="K369" s="20"/>
      <c r="L369" s="20"/>
    </row>
    <row r="370" spans="11:12" ht="15.75" customHeight="1" x14ac:dyDescent="0.2">
      <c r="K370" s="20"/>
      <c r="L370" s="20"/>
    </row>
    <row r="371" spans="11:12" ht="15.75" customHeight="1" x14ac:dyDescent="0.2">
      <c r="K371" s="20"/>
      <c r="L371" s="20"/>
    </row>
    <row r="372" spans="11:12" ht="15.75" customHeight="1" x14ac:dyDescent="0.2">
      <c r="K372" s="20"/>
      <c r="L372" s="20"/>
    </row>
    <row r="373" spans="11:12" ht="15.75" customHeight="1" x14ac:dyDescent="0.2">
      <c r="K373" s="20"/>
      <c r="L373" s="20"/>
    </row>
    <row r="374" spans="11:12" ht="15.75" customHeight="1" x14ac:dyDescent="0.2">
      <c r="K374" s="20"/>
      <c r="L374" s="20"/>
    </row>
    <row r="375" spans="11:12" ht="15.75" customHeight="1" x14ac:dyDescent="0.2">
      <c r="K375" s="20"/>
      <c r="L375" s="20"/>
    </row>
    <row r="376" spans="11:12" ht="15.75" customHeight="1" x14ac:dyDescent="0.2">
      <c r="K376" s="20"/>
      <c r="L376" s="20"/>
    </row>
    <row r="377" spans="11:12" ht="15.75" customHeight="1" x14ac:dyDescent="0.2">
      <c r="K377" s="20"/>
      <c r="L377" s="20"/>
    </row>
    <row r="378" spans="11:12" ht="15.75" customHeight="1" x14ac:dyDescent="0.2">
      <c r="K378" s="20"/>
      <c r="L378" s="20"/>
    </row>
    <row r="379" spans="11:12" ht="15.75" customHeight="1" x14ac:dyDescent="0.2">
      <c r="K379" s="20"/>
      <c r="L379" s="20"/>
    </row>
    <row r="380" spans="11:12" ht="15.75" customHeight="1" x14ac:dyDescent="0.2">
      <c r="K380" s="20"/>
      <c r="L380" s="20"/>
    </row>
    <row r="381" spans="11:12" ht="15.75" customHeight="1" x14ac:dyDescent="0.2">
      <c r="K381" s="20"/>
      <c r="L381" s="20"/>
    </row>
    <row r="382" spans="11:12" ht="15.75" customHeight="1" x14ac:dyDescent="0.2">
      <c r="K382" s="20"/>
      <c r="L382" s="20"/>
    </row>
    <row r="383" spans="11:12" ht="15.75" customHeight="1" x14ac:dyDescent="0.2">
      <c r="K383" s="20"/>
      <c r="L383" s="20"/>
    </row>
    <row r="384" spans="11:12" ht="15.75" customHeight="1" x14ac:dyDescent="0.2">
      <c r="K384" s="20"/>
      <c r="L384" s="20"/>
    </row>
    <row r="385" spans="11:12" ht="15.75" customHeight="1" x14ac:dyDescent="0.2">
      <c r="K385" s="20"/>
      <c r="L385" s="20"/>
    </row>
    <row r="386" spans="11:12" ht="15.75" customHeight="1" x14ac:dyDescent="0.2">
      <c r="K386" s="20"/>
      <c r="L386" s="20"/>
    </row>
    <row r="387" spans="11:12" ht="15.75" customHeight="1" x14ac:dyDescent="0.2">
      <c r="K387" s="20"/>
      <c r="L387" s="20"/>
    </row>
    <row r="388" spans="11:12" ht="15.75" customHeight="1" x14ac:dyDescent="0.2">
      <c r="K388" s="20"/>
      <c r="L388" s="20"/>
    </row>
    <row r="389" spans="11:12" ht="15.75" customHeight="1" x14ac:dyDescent="0.2">
      <c r="K389" s="20"/>
      <c r="L389" s="20"/>
    </row>
    <row r="390" spans="11:12" ht="15.75" customHeight="1" x14ac:dyDescent="0.2">
      <c r="K390" s="20"/>
      <c r="L390" s="20"/>
    </row>
    <row r="391" spans="11:12" ht="15.75" customHeight="1" x14ac:dyDescent="0.2">
      <c r="K391" s="20"/>
      <c r="L391" s="20"/>
    </row>
    <row r="392" spans="11:12" ht="15.75" customHeight="1" x14ac:dyDescent="0.2">
      <c r="K392" s="20"/>
      <c r="L392" s="20"/>
    </row>
    <row r="393" spans="11:12" ht="15.75" customHeight="1" x14ac:dyDescent="0.2">
      <c r="K393" s="20"/>
      <c r="L393" s="20"/>
    </row>
    <row r="394" spans="11:12" ht="15.75" customHeight="1" x14ac:dyDescent="0.2">
      <c r="K394" s="20"/>
      <c r="L394" s="20"/>
    </row>
    <row r="395" spans="11:12" ht="15.75" customHeight="1" x14ac:dyDescent="0.2">
      <c r="K395" s="20"/>
      <c r="L395" s="20"/>
    </row>
    <row r="396" spans="11:12" ht="15.75" customHeight="1" x14ac:dyDescent="0.2">
      <c r="K396" s="20"/>
      <c r="L396" s="20"/>
    </row>
    <row r="397" spans="11:12" ht="15.75" customHeight="1" x14ac:dyDescent="0.2">
      <c r="K397" s="20"/>
      <c r="L397" s="20"/>
    </row>
    <row r="398" spans="11:12" ht="15.75" customHeight="1" x14ac:dyDescent="0.2">
      <c r="K398" s="20"/>
      <c r="L398" s="20"/>
    </row>
    <row r="399" spans="11:12" ht="15.75" customHeight="1" x14ac:dyDescent="0.2">
      <c r="K399" s="20"/>
      <c r="L399" s="20"/>
    </row>
    <row r="400" spans="11:12" ht="15.75" customHeight="1" x14ac:dyDescent="0.2">
      <c r="K400" s="20"/>
      <c r="L400" s="20"/>
    </row>
    <row r="401" spans="11:12" ht="15.75" customHeight="1" x14ac:dyDescent="0.2">
      <c r="K401" s="20"/>
      <c r="L401" s="20"/>
    </row>
    <row r="402" spans="11:12" ht="15.75" customHeight="1" x14ac:dyDescent="0.2">
      <c r="K402" s="20"/>
      <c r="L402" s="20"/>
    </row>
    <row r="403" spans="11:12" ht="15.75" customHeight="1" x14ac:dyDescent="0.2">
      <c r="K403" s="20"/>
      <c r="L403" s="20"/>
    </row>
    <row r="404" spans="11:12" ht="15.75" customHeight="1" x14ac:dyDescent="0.2">
      <c r="K404" s="20"/>
      <c r="L404" s="20"/>
    </row>
    <row r="405" spans="11:12" ht="15.75" customHeight="1" x14ac:dyDescent="0.2">
      <c r="K405" s="20"/>
      <c r="L405" s="20"/>
    </row>
    <row r="406" spans="11:12" ht="15.75" customHeight="1" x14ac:dyDescent="0.2">
      <c r="K406" s="20"/>
      <c r="L406" s="20"/>
    </row>
    <row r="407" spans="11:12" ht="15.75" customHeight="1" x14ac:dyDescent="0.2">
      <c r="K407" s="20"/>
      <c r="L407" s="20"/>
    </row>
    <row r="408" spans="11:12" ht="15.75" customHeight="1" x14ac:dyDescent="0.2">
      <c r="K408" s="20"/>
      <c r="L408" s="20"/>
    </row>
    <row r="409" spans="11:12" ht="15.75" customHeight="1" x14ac:dyDescent="0.2">
      <c r="K409" s="20"/>
      <c r="L409" s="20"/>
    </row>
    <row r="410" spans="11:12" ht="15.75" customHeight="1" x14ac:dyDescent="0.2">
      <c r="K410" s="20"/>
      <c r="L410" s="20"/>
    </row>
    <row r="411" spans="11:12" ht="15.75" customHeight="1" x14ac:dyDescent="0.2">
      <c r="K411" s="20"/>
      <c r="L411" s="20"/>
    </row>
    <row r="412" spans="11:12" ht="15.75" customHeight="1" x14ac:dyDescent="0.2">
      <c r="K412" s="20"/>
      <c r="L412" s="20"/>
    </row>
    <row r="413" spans="11:12" ht="15.75" customHeight="1" x14ac:dyDescent="0.2">
      <c r="K413" s="20"/>
      <c r="L413" s="20"/>
    </row>
    <row r="414" spans="11:12" ht="15.75" customHeight="1" x14ac:dyDescent="0.2">
      <c r="K414" s="20"/>
      <c r="L414" s="20"/>
    </row>
    <row r="415" spans="11:12" ht="15.75" customHeight="1" x14ac:dyDescent="0.2">
      <c r="K415" s="20"/>
      <c r="L415" s="20"/>
    </row>
    <row r="416" spans="11:12" ht="15.75" customHeight="1" x14ac:dyDescent="0.2">
      <c r="K416" s="20"/>
      <c r="L416" s="20"/>
    </row>
    <row r="417" spans="11:12" ht="15.75" customHeight="1" x14ac:dyDescent="0.2">
      <c r="K417" s="20"/>
      <c r="L417" s="20"/>
    </row>
    <row r="418" spans="11:12" ht="15.75" customHeight="1" x14ac:dyDescent="0.2">
      <c r="K418" s="20"/>
      <c r="L418" s="20"/>
    </row>
    <row r="419" spans="11:12" ht="15.75" customHeight="1" x14ac:dyDescent="0.2">
      <c r="K419" s="20"/>
      <c r="L419" s="20"/>
    </row>
    <row r="420" spans="11:12" ht="15.75" customHeight="1" x14ac:dyDescent="0.2">
      <c r="K420" s="20"/>
      <c r="L420" s="20"/>
    </row>
    <row r="421" spans="11:12" ht="15.75" customHeight="1" x14ac:dyDescent="0.2">
      <c r="K421" s="20"/>
      <c r="L421" s="20"/>
    </row>
    <row r="422" spans="11:12" ht="15.75" customHeight="1" x14ac:dyDescent="0.2">
      <c r="K422" s="20"/>
      <c r="L422" s="20"/>
    </row>
    <row r="423" spans="11:12" ht="15.75" customHeight="1" x14ac:dyDescent="0.2">
      <c r="K423" s="20"/>
      <c r="L423" s="20"/>
    </row>
    <row r="424" spans="11:12" ht="15.75" customHeight="1" x14ac:dyDescent="0.2">
      <c r="K424" s="20"/>
      <c r="L424" s="20"/>
    </row>
    <row r="425" spans="11:12" ht="15.75" customHeight="1" x14ac:dyDescent="0.2">
      <c r="K425" s="20"/>
      <c r="L425" s="20"/>
    </row>
    <row r="426" spans="11:12" ht="15.75" customHeight="1" x14ac:dyDescent="0.2">
      <c r="K426" s="20"/>
      <c r="L426" s="20"/>
    </row>
    <row r="427" spans="11:12" ht="15.75" customHeight="1" x14ac:dyDescent="0.2">
      <c r="K427" s="20"/>
      <c r="L427" s="20"/>
    </row>
    <row r="428" spans="11:12" ht="15.75" customHeight="1" x14ac:dyDescent="0.2">
      <c r="K428" s="20"/>
      <c r="L428" s="20"/>
    </row>
    <row r="429" spans="11:12" ht="15.75" customHeight="1" x14ac:dyDescent="0.2">
      <c r="K429" s="20"/>
      <c r="L429" s="20"/>
    </row>
    <row r="430" spans="11:12" ht="15.75" customHeight="1" x14ac:dyDescent="0.2">
      <c r="K430" s="20"/>
      <c r="L430" s="20"/>
    </row>
    <row r="431" spans="11:12" ht="15.75" customHeight="1" x14ac:dyDescent="0.2">
      <c r="K431" s="20"/>
      <c r="L431" s="20"/>
    </row>
    <row r="432" spans="11:12" ht="15.75" customHeight="1" x14ac:dyDescent="0.2">
      <c r="K432" s="20"/>
      <c r="L432" s="20"/>
    </row>
    <row r="433" spans="11:12" ht="15.75" customHeight="1" x14ac:dyDescent="0.2">
      <c r="K433" s="20"/>
      <c r="L433" s="20"/>
    </row>
    <row r="434" spans="11:12" ht="15.75" customHeight="1" x14ac:dyDescent="0.2">
      <c r="K434" s="20"/>
      <c r="L434" s="20"/>
    </row>
    <row r="435" spans="11:12" ht="15.75" customHeight="1" x14ac:dyDescent="0.2">
      <c r="K435" s="20"/>
      <c r="L435" s="20"/>
    </row>
    <row r="436" spans="11:12" ht="15.75" customHeight="1" x14ac:dyDescent="0.2">
      <c r="K436" s="20"/>
      <c r="L436" s="20"/>
    </row>
    <row r="437" spans="11:12" ht="15.75" customHeight="1" x14ac:dyDescent="0.2">
      <c r="K437" s="20"/>
      <c r="L437" s="20"/>
    </row>
    <row r="438" spans="11:12" ht="15.75" customHeight="1" x14ac:dyDescent="0.2">
      <c r="K438" s="20"/>
      <c r="L438" s="20"/>
    </row>
    <row r="439" spans="11:12" ht="15.75" customHeight="1" x14ac:dyDescent="0.2">
      <c r="K439" s="20"/>
      <c r="L439" s="20"/>
    </row>
    <row r="440" spans="11:12" ht="15.75" customHeight="1" x14ac:dyDescent="0.2">
      <c r="K440" s="20"/>
      <c r="L440" s="20"/>
    </row>
    <row r="441" spans="11:12" ht="15.75" customHeight="1" x14ac:dyDescent="0.2">
      <c r="K441" s="20"/>
      <c r="L441" s="20"/>
    </row>
    <row r="442" spans="11:12" ht="15.75" customHeight="1" x14ac:dyDescent="0.2">
      <c r="K442" s="20"/>
      <c r="L442" s="20"/>
    </row>
    <row r="443" spans="11:12" ht="15.75" customHeight="1" x14ac:dyDescent="0.2">
      <c r="K443" s="20"/>
      <c r="L443" s="20"/>
    </row>
    <row r="444" spans="11:12" ht="15.75" customHeight="1" x14ac:dyDescent="0.2">
      <c r="K444" s="20"/>
      <c r="L444" s="20"/>
    </row>
    <row r="445" spans="11:12" ht="15.75" customHeight="1" x14ac:dyDescent="0.2">
      <c r="K445" s="20"/>
      <c r="L445" s="20"/>
    </row>
    <row r="446" spans="11:12" ht="15.75" customHeight="1" x14ac:dyDescent="0.2">
      <c r="K446" s="20"/>
      <c r="L446" s="20"/>
    </row>
    <row r="447" spans="11:12" ht="15.75" customHeight="1" x14ac:dyDescent="0.2">
      <c r="K447" s="20"/>
      <c r="L447" s="20"/>
    </row>
    <row r="448" spans="11:12" ht="15.75" customHeight="1" x14ac:dyDescent="0.2">
      <c r="K448" s="20"/>
      <c r="L448" s="20"/>
    </row>
    <row r="449" spans="11:12" ht="15.75" customHeight="1" x14ac:dyDescent="0.2">
      <c r="K449" s="20"/>
      <c r="L449" s="20"/>
    </row>
    <row r="450" spans="11:12" ht="15.75" customHeight="1" x14ac:dyDescent="0.2">
      <c r="K450" s="20"/>
      <c r="L450" s="20"/>
    </row>
    <row r="451" spans="11:12" ht="15.75" customHeight="1" x14ac:dyDescent="0.2">
      <c r="K451" s="20"/>
      <c r="L451" s="20"/>
    </row>
    <row r="452" spans="11:12" ht="15.75" customHeight="1" x14ac:dyDescent="0.2">
      <c r="K452" s="20"/>
      <c r="L452" s="20"/>
    </row>
    <row r="453" spans="11:12" ht="15.75" customHeight="1" x14ac:dyDescent="0.2">
      <c r="K453" s="20"/>
      <c r="L453" s="20"/>
    </row>
    <row r="454" spans="11:12" ht="15.75" customHeight="1" x14ac:dyDescent="0.2">
      <c r="K454" s="20"/>
      <c r="L454" s="20"/>
    </row>
    <row r="455" spans="11:12" ht="15.75" customHeight="1" x14ac:dyDescent="0.2">
      <c r="K455" s="20"/>
      <c r="L455" s="20"/>
    </row>
    <row r="456" spans="11:12" ht="15.75" customHeight="1" x14ac:dyDescent="0.2">
      <c r="K456" s="20"/>
      <c r="L456" s="20"/>
    </row>
    <row r="457" spans="11:12" ht="15.75" customHeight="1" x14ac:dyDescent="0.2">
      <c r="K457" s="20"/>
      <c r="L457" s="20"/>
    </row>
    <row r="458" spans="11:12" ht="15.75" customHeight="1" x14ac:dyDescent="0.2">
      <c r="K458" s="20"/>
      <c r="L458" s="20"/>
    </row>
    <row r="459" spans="11:12" ht="15.75" customHeight="1" x14ac:dyDescent="0.2">
      <c r="K459" s="20"/>
      <c r="L459" s="20"/>
    </row>
    <row r="460" spans="11:12" ht="15.75" customHeight="1" x14ac:dyDescent="0.2">
      <c r="K460" s="20"/>
      <c r="L460" s="20"/>
    </row>
    <row r="461" spans="11:12" ht="15.75" customHeight="1" x14ac:dyDescent="0.2">
      <c r="K461" s="20"/>
      <c r="L461" s="20"/>
    </row>
    <row r="462" spans="11:12" ht="15.75" customHeight="1" x14ac:dyDescent="0.2">
      <c r="K462" s="20"/>
      <c r="L462" s="20"/>
    </row>
    <row r="463" spans="11:12" ht="15.75" customHeight="1" x14ac:dyDescent="0.2">
      <c r="K463" s="20"/>
      <c r="L463" s="20"/>
    </row>
    <row r="464" spans="11:12" ht="15.75" customHeight="1" x14ac:dyDescent="0.2">
      <c r="K464" s="20"/>
      <c r="L464" s="20"/>
    </row>
    <row r="465" spans="11:12" ht="15.75" customHeight="1" x14ac:dyDescent="0.2">
      <c r="K465" s="20"/>
      <c r="L465" s="20"/>
    </row>
    <row r="466" spans="11:12" ht="15.75" customHeight="1" x14ac:dyDescent="0.2">
      <c r="K466" s="20"/>
      <c r="L466" s="20"/>
    </row>
    <row r="467" spans="11:12" ht="15.75" customHeight="1" x14ac:dyDescent="0.2">
      <c r="K467" s="20"/>
      <c r="L467" s="20"/>
    </row>
    <row r="468" spans="11:12" ht="15.75" customHeight="1" x14ac:dyDescent="0.2">
      <c r="K468" s="20"/>
      <c r="L468" s="20"/>
    </row>
    <row r="469" spans="11:12" ht="15.75" customHeight="1" x14ac:dyDescent="0.2">
      <c r="K469" s="20"/>
      <c r="L469" s="20"/>
    </row>
    <row r="470" spans="11:12" ht="15.75" customHeight="1" x14ac:dyDescent="0.2">
      <c r="K470" s="20"/>
      <c r="L470" s="20"/>
    </row>
    <row r="471" spans="11:12" ht="15.75" customHeight="1" x14ac:dyDescent="0.2">
      <c r="K471" s="20"/>
      <c r="L471" s="20"/>
    </row>
    <row r="472" spans="11:12" ht="15.75" customHeight="1" x14ac:dyDescent="0.2">
      <c r="K472" s="20"/>
      <c r="L472" s="20"/>
    </row>
    <row r="473" spans="11:12" ht="15.75" customHeight="1" x14ac:dyDescent="0.2">
      <c r="K473" s="20"/>
      <c r="L473" s="20"/>
    </row>
    <row r="474" spans="11:12" ht="15.75" customHeight="1" x14ac:dyDescent="0.2">
      <c r="K474" s="20"/>
      <c r="L474" s="20"/>
    </row>
    <row r="475" spans="11:12" ht="15.75" customHeight="1" x14ac:dyDescent="0.2">
      <c r="K475" s="20"/>
      <c r="L475" s="20"/>
    </row>
    <row r="476" spans="11:12" ht="15.75" customHeight="1" x14ac:dyDescent="0.2">
      <c r="K476" s="20"/>
      <c r="L476" s="20"/>
    </row>
    <row r="477" spans="11:12" ht="15.75" customHeight="1" x14ac:dyDescent="0.2">
      <c r="K477" s="20"/>
      <c r="L477" s="20"/>
    </row>
    <row r="478" spans="11:12" ht="15.75" customHeight="1" x14ac:dyDescent="0.2">
      <c r="K478" s="20"/>
      <c r="L478" s="20"/>
    </row>
    <row r="479" spans="11:12" ht="15.75" customHeight="1" x14ac:dyDescent="0.2">
      <c r="K479" s="20"/>
      <c r="L479" s="20"/>
    </row>
    <row r="480" spans="11:12" ht="15.75" customHeight="1" x14ac:dyDescent="0.2">
      <c r="K480" s="20"/>
      <c r="L480" s="20"/>
    </row>
    <row r="481" spans="11:12" ht="15.75" customHeight="1" x14ac:dyDescent="0.2">
      <c r="K481" s="20"/>
      <c r="L481" s="20"/>
    </row>
    <row r="482" spans="11:12" ht="15.75" customHeight="1" x14ac:dyDescent="0.2">
      <c r="K482" s="20"/>
      <c r="L482" s="20"/>
    </row>
    <row r="483" spans="11:12" ht="15.75" customHeight="1" x14ac:dyDescent="0.2">
      <c r="K483" s="20"/>
      <c r="L483" s="20"/>
    </row>
    <row r="484" spans="11:12" ht="15.75" customHeight="1" x14ac:dyDescent="0.2">
      <c r="K484" s="20"/>
      <c r="L484" s="20"/>
    </row>
    <row r="485" spans="11:12" ht="15.75" customHeight="1" x14ac:dyDescent="0.2">
      <c r="K485" s="20"/>
      <c r="L485" s="20"/>
    </row>
    <row r="486" spans="11:12" ht="15.75" customHeight="1" x14ac:dyDescent="0.2">
      <c r="K486" s="20"/>
      <c r="L486" s="20"/>
    </row>
    <row r="487" spans="11:12" ht="15.75" customHeight="1" x14ac:dyDescent="0.2">
      <c r="K487" s="20"/>
      <c r="L487" s="20"/>
    </row>
    <row r="488" spans="11:12" ht="15.75" customHeight="1" x14ac:dyDescent="0.2">
      <c r="K488" s="20"/>
      <c r="L488" s="20"/>
    </row>
    <row r="489" spans="11:12" ht="15.75" customHeight="1" x14ac:dyDescent="0.2">
      <c r="K489" s="20"/>
      <c r="L489" s="20"/>
    </row>
    <row r="490" spans="11:12" ht="15.75" customHeight="1" x14ac:dyDescent="0.2">
      <c r="K490" s="20"/>
      <c r="L490" s="20"/>
    </row>
    <row r="491" spans="11:12" ht="15.75" customHeight="1" x14ac:dyDescent="0.2">
      <c r="K491" s="20"/>
      <c r="L491" s="20"/>
    </row>
    <row r="492" spans="11:12" ht="15.75" customHeight="1" x14ac:dyDescent="0.2">
      <c r="K492" s="20"/>
      <c r="L492" s="20"/>
    </row>
    <row r="493" spans="11:12" ht="15.75" customHeight="1" x14ac:dyDescent="0.2">
      <c r="K493" s="20"/>
      <c r="L493" s="20"/>
    </row>
    <row r="494" spans="11:12" ht="15.75" customHeight="1" x14ac:dyDescent="0.2">
      <c r="K494" s="20"/>
      <c r="L494" s="20"/>
    </row>
    <row r="495" spans="11:12" ht="15.75" customHeight="1" x14ac:dyDescent="0.2">
      <c r="K495" s="20"/>
      <c r="L495" s="20"/>
    </row>
    <row r="496" spans="11:12" ht="15.75" customHeight="1" x14ac:dyDescent="0.2">
      <c r="K496" s="20"/>
      <c r="L496" s="20"/>
    </row>
    <row r="497" spans="11:12" ht="15.75" customHeight="1" x14ac:dyDescent="0.2">
      <c r="K497" s="20"/>
      <c r="L497" s="20"/>
    </row>
    <row r="498" spans="11:12" ht="15.75" customHeight="1" x14ac:dyDescent="0.2">
      <c r="K498" s="20"/>
      <c r="L498" s="20"/>
    </row>
    <row r="499" spans="11:12" ht="15.75" customHeight="1" x14ac:dyDescent="0.2">
      <c r="K499" s="20"/>
      <c r="L499" s="20"/>
    </row>
    <row r="500" spans="11:12" ht="15.75" customHeight="1" x14ac:dyDescent="0.2">
      <c r="K500" s="20"/>
      <c r="L500" s="20"/>
    </row>
    <row r="501" spans="11:12" ht="15.75" customHeight="1" x14ac:dyDescent="0.2">
      <c r="K501" s="20"/>
      <c r="L501" s="20"/>
    </row>
    <row r="502" spans="11:12" ht="15.75" customHeight="1" x14ac:dyDescent="0.2">
      <c r="K502" s="20"/>
      <c r="L502" s="20"/>
    </row>
    <row r="503" spans="11:12" ht="15.75" customHeight="1" x14ac:dyDescent="0.2">
      <c r="K503" s="20"/>
      <c r="L503" s="20"/>
    </row>
    <row r="504" spans="11:12" ht="15.75" customHeight="1" x14ac:dyDescent="0.2">
      <c r="K504" s="20"/>
      <c r="L504" s="20"/>
    </row>
    <row r="505" spans="11:12" ht="15.75" customHeight="1" x14ac:dyDescent="0.2">
      <c r="K505" s="20"/>
      <c r="L505" s="20"/>
    </row>
    <row r="506" spans="11:12" ht="15.75" customHeight="1" x14ac:dyDescent="0.2">
      <c r="K506" s="20"/>
      <c r="L506" s="20"/>
    </row>
    <row r="507" spans="11:12" ht="15.75" customHeight="1" x14ac:dyDescent="0.2">
      <c r="K507" s="20"/>
      <c r="L507" s="20"/>
    </row>
    <row r="508" spans="11:12" ht="15.75" customHeight="1" x14ac:dyDescent="0.2">
      <c r="K508" s="20"/>
      <c r="L508" s="20"/>
    </row>
    <row r="509" spans="11:12" ht="15.75" customHeight="1" x14ac:dyDescent="0.2">
      <c r="K509" s="20"/>
      <c r="L509" s="20"/>
    </row>
    <row r="510" spans="11:12" ht="15.75" customHeight="1" x14ac:dyDescent="0.2">
      <c r="K510" s="20"/>
      <c r="L510" s="20"/>
    </row>
    <row r="511" spans="11:12" ht="15.75" customHeight="1" x14ac:dyDescent="0.2">
      <c r="K511" s="20"/>
      <c r="L511" s="20"/>
    </row>
    <row r="512" spans="11:12" ht="15.75" customHeight="1" x14ac:dyDescent="0.2">
      <c r="K512" s="20"/>
      <c r="L512" s="20"/>
    </row>
    <row r="513" spans="11:12" ht="15.75" customHeight="1" x14ac:dyDescent="0.2">
      <c r="K513" s="20"/>
      <c r="L513" s="20"/>
    </row>
    <row r="514" spans="11:12" ht="15.75" customHeight="1" x14ac:dyDescent="0.2">
      <c r="K514" s="20"/>
      <c r="L514" s="20"/>
    </row>
    <row r="515" spans="11:12" ht="15.75" customHeight="1" x14ac:dyDescent="0.2">
      <c r="K515" s="20"/>
      <c r="L515" s="20"/>
    </row>
    <row r="516" spans="11:12" ht="15.75" customHeight="1" x14ac:dyDescent="0.2">
      <c r="K516" s="20"/>
      <c r="L516" s="20"/>
    </row>
    <row r="517" spans="11:12" ht="15.75" customHeight="1" x14ac:dyDescent="0.2">
      <c r="K517" s="20"/>
      <c r="L517" s="20"/>
    </row>
    <row r="518" spans="11:12" ht="15.75" customHeight="1" x14ac:dyDescent="0.2">
      <c r="K518" s="20"/>
      <c r="L518" s="20"/>
    </row>
    <row r="519" spans="11:12" ht="15.75" customHeight="1" x14ac:dyDescent="0.2">
      <c r="K519" s="20"/>
      <c r="L519" s="20"/>
    </row>
    <row r="520" spans="11:12" ht="15.75" customHeight="1" x14ac:dyDescent="0.2">
      <c r="K520" s="20"/>
      <c r="L520" s="20"/>
    </row>
    <row r="521" spans="11:12" ht="15.75" customHeight="1" x14ac:dyDescent="0.2">
      <c r="K521" s="20"/>
      <c r="L521" s="20"/>
    </row>
    <row r="522" spans="11:12" ht="15.75" customHeight="1" x14ac:dyDescent="0.2">
      <c r="K522" s="20"/>
      <c r="L522" s="20"/>
    </row>
    <row r="523" spans="11:12" ht="15.75" customHeight="1" x14ac:dyDescent="0.2">
      <c r="K523" s="20"/>
      <c r="L523" s="20"/>
    </row>
    <row r="524" spans="11:12" ht="15.75" customHeight="1" x14ac:dyDescent="0.2">
      <c r="K524" s="20"/>
      <c r="L524" s="20"/>
    </row>
    <row r="525" spans="11:12" ht="15.75" customHeight="1" x14ac:dyDescent="0.2">
      <c r="K525" s="20"/>
      <c r="L525" s="20"/>
    </row>
    <row r="526" spans="11:12" ht="15.75" customHeight="1" x14ac:dyDescent="0.2">
      <c r="K526" s="20"/>
      <c r="L526" s="20"/>
    </row>
    <row r="527" spans="11:12" ht="15.75" customHeight="1" x14ac:dyDescent="0.2">
      <c r="K527" s="20"/>
      <c r="L527" s="20"/>
    </row>
    <row r="528" spans="11:12" ht="15.75" customHeight="1" x14ac:dyDescent="0.2">
      <c r="K528" s="20"/>
      <c r="L528" s="20"/>
    </row>
    <row r="529" spans="11:12" ht="15.75" customHeight="1" x14ac:dyDescent="0.2">
      <c r="K529" s="20"/>
      <c r="L529" s="20"/>
    </row>
    <row r="530" spans="11:12" ht="15.75" customHeight="1" x14ac:dyDescent="0.2">
      <c r="K530" s="20"/>
      <c r="L530" s="20"/>
    </row>
    <row r="531" spans="11:12" ht="15.75" customHeight="1" x14ac:dyDescent="0.2">
      <c r="K531" s="20"/>
      <c r="L531" s="20"/>
    </row>
    <row r="532" spans="11:12" ht="15.75" customHeight="1" x14ac:dyDescent="0.2">
      <c r="K532" s="20"/>
      <c r="L532" s="20"/>
    </row>
    <row r="533" spans="11:12" ht="15.75" customHeight="1" x14ac:dyDescent="0.2">
      <c r="K533" s="20"/>
      <c r="L533" s="20"/>
    </row>
    <row r="534" spans="11:12" ht="15.75" customHeight="1" x14ac:dyDescent="0.2">
      <c r="K534" s="20"/>
      <c r="L534" s="20"/>
    </row>
    <row r="535" spans="11:12" ht="15.75" customHeight="1" x14ac:dyDescent="0.2">
      <c r="K535" s="20"/>
      <c r="L535" s="20"/>
    </row>
    <row r="536" spans="11:12" ht="15.75" customHeight="1" x14ac:dyDescent="0.2">
      <c r="K536" s="20"/>
      <c r="L536" s="20"/>
    </row>
    <row r="537" spans="11:12" ht="15.75" customHeight="1" x14ac:dyDescent="0.2">
      <c r="K537" s="20"/>
      <c r="L537" s="20"/>
    </row>
    <row r="538" spans="11:12" ht="15.75" customHeight="1" x14ac:dyDescent="0.2">
      <c r="K538" s="20"/>
      <c r="L538" s="20"/>
    </row>
    <row r="539" spans="11:12" ht="15.75" customHeight="1" x14ac:dyDescent="0.2">
      <c r="K539" s="20"/>
      <c r="L539" s="20"/>
    </row>
    <row r="540" spans="11:12" ht="15.75" customHeight="1" x14ac:dyDescent="0.2">
      <c r="K540" s="20"/>
      <c r="L540" s="20"/>
    </row>
    <row r="541" spans="11:12" ht="15.75" customHeight="1" x14ac:dyDescent="0.2">
      <c r="K541" s="20"/>
      <c r="L541" s="20"/>
    </row>
    <row r="542" spans="11:12" ht="15.75" customHeight="1" x14ac:dyDescent="0.2">
      <c r="K542" s="20"/>
      <c r="L542" s="20"/>
    </row>
    <row r="543" spans="11:12" ht="15.75" customHeight="1" x14ac:dyDescent="0.2">
      <c r="K543" s="20"/>
      <c r="L543" s="20"/>
    </row>
    <row r="544" spans="11:12" ht="15.75" customHeight="1" x14ac:dyDescent="0.2">
      <c r="K544" s="20"/>
      <c r="L544" s="20"/>
    </row>
    <row r="545" spans="11:12" ht="15.75" customHeight="1" x14ac:dyDescent="0.2">
      <c r="K545" s="20"/>
      <c r="L545" s="20"/>
    </row>
    <row r="546" spans="11:12" ht="15.75" customHeight="1" x14ac:dyDescent="0.2">
      <c r="K546" s="20"/>
      <c r="L546" s="20"/>
    </row>
    <row r="547" spans="11:12" ht="15.75" customHeight="1" x14ac:dyDescent="0.2">
      <c r="K547" s="20"/>
      <c r="L547" s="20"/>
    </row>
    <row r="548" spans="11:12" ht="15.75" customHeight="1" x14ac:dyDescent="0.2">
      <c r="K548" s="20"/>
      <c r="L548" s="20"/>
    </row>
    <row r="549" spans="11:12" ht="15.75" customHeight="1" x14ac:dyDescent="0.2">
      <c r="K549" s="20"/>
      <c r="L549" s="20"/>
    </row>
    <row r="550" spans="11:12" ht="15.75" customHeight="1" x14ac:dyDescent="0.2">
      <c r="K550" s="20"/>
      <c r="L550" s="20"/>
    </row>
    <row r="551" spans="11:12" ht="15.75" customHeight="1" x14ac:dyDescent="0.2">
      <c r="K551" s="20"/>
      <c r="L551" s="20"/>
    </row>
    <row r="552" spans="11:12" ht="15.75" customHeight="1" x14ac:dyDescent="0.2">
      <c r="K552" s="20"/>
      <c r="L552" s="20"/>
    </row>
    <row r="553" spans="11:12" ht="15.75" customHeight="1" x14ac:dyDescent="0.2">
      <c r="K553" s="20"/>
      <c r="L553" s="20"/>
    </row>
    <row r="554" spans="11:12" ht="15.75" customHeight="1" x14ac:dyDescent="0.2">
      <c r="K554" s="20"/>
      <c r="L554" s="20"/>
    </row>
    <row r="555" spans="11:12" ht="15.75" customHeight="1" x14ac:dyDescent="0.2">
      <c r="K555" s="20"/>
      <c r="L555" s="20"/>
    </row>
    <row r="556" spans="11:12" ht="15.75" customHeight="1" x14ac:dyDescent="0.2">
      <c r="K556" s="20"/>
      <c r="L556" s="20"/>
    </row>
    <row r="557" spans="11:12" ht="15.75" customHeight="1" x14ac:dyDescent="0.2">
      <c r="K557" s="20"/>
      <c r="L557" s="20"/>
    </row>
    <row r="558" spans="11:12" ht="15.75" customHeight="1" x14ac:dyDescent="0.2">
      <c r="K558" s="20"/>
      <c r="L558" s="20"/>
    </row>
    <row r="559" spans="11:12" ht="15.75" customHeight="1" x14ac:dyDescent="0.2">
      <c r="K559" s="20"/>
      <c r="L559" s="20"/>
    </row>
    <row r="560" spans="11:12" ht="15.75" customHeight="1" x14ac:dyDescent="0.2">
      <c r="K560" s="20"/>
      <c r="L560" s="20"/>
    </row>
    <row r="561" spans="11:12" ht="15.75" customHeight="1" x14ac:dyDescent="0.2">
      <c r="K561" s="20"/>
      <c r="L561" s="20"/>
    </row>
    <row r="562" spans="11:12" ht="15.75" customHeight="1" x14ac:dyDescent="0.2">
      <c r="K562" s="20"/>
      <c r="L562" s="20"/>
    </row>
    <row r="563" spans="11:12" ht="15.75" customHeight="1" x14ac:dyDescent="0.2">
      <c r="K563" s="20"/>
      <c r="L563" s="20"/>
    </row>
    <row r="564" spans="11:12" ht="15.75" customHeight="1" x14ac:dyDescent="0.2">
      <c r="K564" s="20"/>
      <c r="L564" s="20"/>
    </row>
    <row r="565" spans="11:12" ht="15.75" customHeight="1" x14ac:dyDescent="0.2">
      <c r="K565" s="20"/>
      <c r="L565" s="20"/>
    </row>
    <row r="566" spans="11:12" ht="15.75" customHeight="1" x14ac:dyDescent="0.2">
      <c r="K566" s="20"/>
      <c r="L566" s="20"/>
    </row>
    <row r="567" spans="11:12" ht="15.75" customHeight="1" x14ac:dyDescent="0.2">
      <c r="K567" s="20"/>
      <c r="L567" s="20"/>
    </row>
    <row r="568" spans="11:12" ht="15.75" customHeight="1" x14ac:dyDescent="0.2">
      <c r="K568" s="20"/>
      <c r="L568" s="20"/>
    </row>
    <row r="569" spans="11:12" ht="15.75" customHeight="1" x14ac:dyDescent="0.2">
      <c r="K569" s="20"/>
      <c r="L569" s="20"/>
    </row>
    <row r="570" spans="11:12" ht="15.75" customHeight="1" x14ac:dyDescent="0.2">
      <c r="K570" s="20"/>
      <c r="L570" s="20"/>
    </row>
    <row r="571" spans="11:12" ht="15.75" customHeight="1" x14ac:dyDescent="0.2">
      <c r="K571" s="20"/>
      <c r="L571" s="20"/>
    </row>
    <row r="572" spans="11:12" ht="15.75" customHeight="1" x14ac:dyDescent="0.2">
      <c r="K572" s="20"/>
      <c r="L572" s="20"/>
    </row>
    <row r="573" spans="11:12" ht="15.75" customHeight="1" x14ac:dyDescent="0.2">
      <c r="K573" s="20"/>
      <c r="L573" s="20"/>
    </row>
    <row r="574" spans="11:12" ht="15.75" customHeight="1" x14ac:dyDescent="0.2">
      <c r="K574" s="20"/>
      <c r="L574" s="20"/>
    </row>
    <row r="575" spans="11:12" ht="15.75" customHeight="1" x14ac:dyDescent="0.2">
      <c r="K575" s="20"/>
      <c r="L575" s="20"/>
    </row>
    <row r="576" spans="11:12" ht="15.75" customHeight="1" x14ac:dyDescent="0.2">
      <c r="K576" s="20"/>
      <c r="L576" s="20"/>
    </row>
    <row r="577" spans="11:12" ht="15.75" customHeight="1" x14ac:dyDescent="0.2">
      <c r="K577" s="20"/>
      <c r="L577" s="20"/>
    </row>
    <row r="578" spans="11:12" ht="15.75" customHeight="1" x14ac:dyDescent="0.2">
      <c r="K578" s="20"/>
      <c r="L578" s="20"/>
    </row>
    <row r="579" spans="11:12" ht="15.75" customHeight="1" x14ac:dyDescent="0.2">
      <c r="K579" s="20"/>
      <c r="L579" s="20"/>
    </row>
    <row r="580" spans="11:12" ht="15.75" customHeight="1" x14ac:dyDescent="0.2">
      <c r="K580" s="20"/>
      <c r="L580" s="20"/>
    </row>
    <row r="581" spans="11:12" ht="15.75" customHeight="1" x14ac:dyDescent="0.2">
      <c r="K581" s="20"/>
      <c r="L581" s="20"/>
    </row>
    <row r="582" spans="11:12" ht="15.75" customHeight="1" x14ac:dyDescent="0.2">
      <c r="K582" s="20"/>
      <c r="L582" s="20"/>
    </row>
    <row r="583" spans="11:12" ht="15.75" customHeight="1" x14ac:dyDescent="0.2">
      <c r="K583" s="20"/>
      <c r="L583" s="20"/>
    </row>
    <row r="584" spans="11:12" ht="15.75" customHeight="1" x14ac:dyDescent="0.2">
      <c r="K584" s="20"/>
      <c r="L584" s="20"/>
    </row>
    <row r="585" spans="11:12" ht="15.75" customHeight="1" x14ac:dyDescent="0.2">
      <c r="K585" s="20"/>
      <c r="L585" s="20"/>
    </row>
    <row r="586" spans="11:12" ht="15.75" customHeight="1" x14ac:dyDescent="0.2">
      <c r="K586" s="20"/>
      <c r="L586" s="20"/>
    </row>
    <row r="587" spans="11:12" ht="15.75" customHeight="1" x14ac:dyDescent="0.2">
      <c r="K587" s="20"/>
      <c r="L587" s="20"/>
    </row>
    <row r="588" spans="11:12" ht="15.75" customHeight="1" x14ac:dyDescent="0.2">
      <c r="K588" s="20"/>
      <c r="L588" s="20"/>
    </row>
    <row r="589" spans="11:12" ht="15.75" customHeight="1" x14ac:dyDescent="0.2">
      <c r="K589" s="20"/>
      <c r="L589" s="20"/>
    </row>
    <row r="590" spans="11:12" ht="15.75" customHeight="1" x14ac:dyDescent="0.2">
      <c r="K590" s="20"/>
      <c r="L590" s="20"/>
    </row>
    <row r="591" spans="11:12" ht="15.75" customHeight="1" x14ac:dyDescent="0.2">
      <c r="K591" s="20"/>
      <c r="L591" s="20"/>
    </row>
    <row r="592" spans="11:12" ht="15.75" customHeight="1" x14ac:dyDescent="0.2">
      <c r="K592" s="20"/>
      <c r="L592" s="20"/>
    </row>
    <row r="593" spans="11:12" ht="15.75" customHeight="1" x14ac:dyDescent="0.2">
      <c r="K593" s="20"/>
      <c r="L593" s="20"/>
    </row>
    <row r="594" spans="11:12" ht="15.75" customHeight="1" x14ac:dyDescent="0.2">
      <c r="K594" s="20"/>
      <c r="L594" s="20"/>
    </row>
    <row r="595" spans="11:12" ht="15.75" customHeight="1" x14ac:dyDescent="0.2">
      <c r="K595" s="20"/>
      <c r="L595" s="20"/>
    </row>
    <row r="596" spans="11:12" ht="15.75" customHeight="1" x14ac:dyDescent="0.2">
      <c r="K596" s="20"/>
      <c r="L596" s="20"/>
    </row>
    <row r="597" spans="11:12" ht="15.75" customHeight="1" x14ac:dyDescent="0.2">
      <c r="K597" s="20"/>
      <c r="L597" s="20"/>
    </row>
    <row r="598" spans="11:12" ht="15.75" customHeight="1" x14ac:dyDescent="0.2">
      <c r="K598" s="20"/>
      <c r="L598" s="20"/>
    </row>
    <row r="599" spans="11:12" ht="15.75" customHeight="1" x14ac:dyDescent="0.2">
      <c r="K599" s="20"/>
      <c r="L599" s="20"/>
    </row>
    <row r="600" spans="11:12" ht="15.75" customHeight="1" x14ac:dyDescent="0.2">
      <c r="K600" s="20"/>
      <c r="L600" s="20"/>
    </row>
    <row r="601" spans="11:12" ht="15.75" customHeight="1" x14ac:dyDescent="0.2">
      <c r="K601" s="20"/>
      <c r="L601" s="20"/>
    </row>
    <row r="602" spans="11:12" ht="15.75" customHeight="1" x14ac:dyDescent="0.2">
      <c r="K602" s="20"/>
      <c r="L602" s="20"/>
    </row>
    <row r="603" spans="11:12" ht="15.75" customHeight="1" x14ac:dyDescent="0.2">
      <c r="K603" s="20"/>
      <c r="L603" s="20"/>
    </row>
    <row r="604" spans="11:12" ht="15.75" customHeight="1" x14ac:dyDescent="0.2">
      <c r="K604" s="20"/>
      <c r="L604" s="20"/>
    </row>
    <row r="605" spans="11:12" ht="15.75" customHeight="1" x14ac:dyDescent="0.2">
      <c r="K605" s="20"/>
      <c r="L605" s="20"/>
    </row>
    <row r="606" spans="11:12" ht="15.75" customHeight="1" x14ac:dyDescent="0.2">
      <c r="K606" s="20"/>
      <c r="L606" s="20"/>
    </row>
    <row r="607" spans="11:12" ht="15.75" customHeight="1" x14ac:dyDescent="0.2">
      <c r="K607" s="20"/>
      <c r="L607" s="20"/>
    </row>
    <row r="608" spans="11:12" ht="15.75" customHeight="1" x14ac:dyDescent="0.2">
      <c r="K608" s="20"/>
      <c r="L608" s="20"/>
    </row>
    <row r="609" spans="11:12" ht="15.75" customHeight="1" x14ac:dyDescent="0.2">
      <c r="K609" s="20"/>
      <c r="L609" s="20"/>
    </row>
    <row r="610" spans="11:12" ht="15.75" customHeight="1" x14ac:dyDescent="0.2">
      <c r="K610" s="20"/>
      <c r="L610" s="20"/>
    </row>
    <row r="611" spans="11:12" ht="15.75" customHeight="1" x14ac:dyDescent="0.2">
      <c r="K611" s="20"/>
      <c r="L611" s="20"/>
    </row>
    <row r="612" spans="11:12" ht="15.75" customHeight="1" x14ac:dyDescent="0.2">
      <c r="K612" s="20"/>
      <c r="L612" s="20"/>
    </row>
    <row r="613" spans="11:12" ht="15.75" customHeight="1" x14ac:dyDescent="0.2">
      <c r="K613" s="20"/>
      <c r="L613" s="20"/>
    </row>
    <row r="614" spans="11:12" ht="15.75" customHeight="1" x14ac:dyDescent="0.2">
      <c r="K614" s="20"/>
      <c r="L614" s="20"/>
    </row>
    <row r="615" spans="11:12" ht="15.75" customHeight="1" x14ac:dyDescent="0.2">
      <c r="K615" s="20"/>
      <c r="L615" s="20"/>
    </row>
    <row r="616" spans="11:12" ht="15.75" customHeight="1" x14ac:dyDescent="0.2">
      <c r="K616" s="20"/>
      <c r="L616" s="20"/>
    </row>
    <row r="617" spans="11:12" ht="15.75" customHeight="1" x14ac:dyDescent="0.2">
      <c r="K617" s="20"/>
      <c r="L617" s="20"/>
    </row>
    <row r="618" spans="11:12" ht="15.75" customHeight="1" x14ac:dyDescent="0.2">
      <c r="K618" s="20"/>
      <c r="L618" s="20"/>
    </row>
    <row r="619" spans="11:12" ht="15.75" customHeight="1" x14ac:dyDescent="0.2">
      <c r="K619" s="20"/>
      <c r="L619" s="20"/>
    </row>
    <row r="620" spans="11:12" ht="15.75" customHeight="1" x14ac:dyDescent="0.2">
      <c r="K620" s="20"/>
      <c r="L620" s="20"/>
    </row>
    <row r="621" spans="11:12" ht="15.75" customHeight="1" x14ac:dyDescent="0.2">
      <c r="K621" s="20"/>
      <c r="L621" s="20"/>
    </row>
    <row r="622" spans="11:12" ht="15.75" customHeight="1" x14ac:dyDescent="0.2">
      <c r="K622" s="20"/>
      <c r="L622" s="20"/>
    </row>
    <row r="623" spans="11:12" ht="15.75" customHeight="1" x14ac:dyDescent="0.2">
      <c r="K623" s="20"/>
      <c r="L623" s="20"/>
    </row>
    <row r="624" spans="11:12" ht="15.75" customHeight="1" x14ac:dyDescent="0.2">
      <c r="K624" s="20"/>
      <c r="L624" s="20"/>
    </row>
    <row r="625" spans="11:12" ht="15.75" customHeight="1" x14ac:dyDescent="0.2">
      <c r="K625" s="20"/>
      <c r="L625" s="20"/>
    </row>
    <row r="626" spans="11:12" ht="15.75" customHeight="1" x14ac:dyDescent="0.2">
      <c r="K626" s="20"/>
      <c r="L626" s="20"/>
    </row>
    <row r="627" spans="11:12" ht="15.75" customHeight="1" x14ac:dyDescent="0.2">
      <c r="K627" s="20"/>
      <c r="L627" s="20"/>
    </row>
    <row r="628" spans="11:12" ht="15.75" customHeight="1" x14ac:dyDescent="0.2">
      <c r="K628" s="20"/>
      <c r="L628" s="20"/>
    </row>
    <row r="629" spans="11:12" ht="15.75" customHeight="1" x14ac:dyDescent="0.2">
      <c r="K629" s="20"/>
      <c r="L629" s="20"/>
    </row>
    <row r="630" spans="11:12" ht="15.75" customHeight="1" x14ac:dyDescent="0.2">
      <c r="K630" s="20"/>
      <c r="L630" s="20"/>
    </row>
    <row r="631" spans="11:12" ht="15.75" customHeight="1" x14ac:dyDescent="0.2">
      <c r="K631" s="20"/>
      <c r="L631" s="20"/>
    </row>
    <row r="632" spans="11:12" ht="15.75" customHeight="1" x14ac:dyDescent="0.2">
      <c r="K632" s="20"/>
      <c r="L632" s="20"/>
    </row>
    <row r="633" spans="11:12" ht="15.75" customHeight="1" x14ac:dyDescent="0.2">
      <c r="K633" s="20"/>
      <c r="L633" s="20"/>
    </row>
    <row r="634" spans="11:12" ht="15.75" customHeight="1" x14ac:dyDescent="0.2">
      <c r="K634" s="20"/>
      <c r="L634" s="20"/>
    </row>
    <row r="635" spans="11:12" ht="15.75" customHeight="1" x14ac:dyDescent="0.2">
      <c r="K635" s="20"/>
      <c r="L635" s="20"/>
    </row>
    <row r="636" spans="11:12" ht="15.75" customHeight="1" x14ac:dyDescent="0.2">
      <c r="K636" s="20"/>
      <c r="L636" s="20"/>
    </row>
    <row r="637" spans="11:12" ht="15.75" customHeight="1" x14ac:dyDescent="0.2">
      <c r="K637" s="20"/>
      <c r="L637" s="20"/>
    </row>
    <row r="638" spans="11:12" ht="15.75" customHeight="1" x14ac:dyDescent="0.2">
      <c r="K638" s="20"/>
      <c r="L638" s="20"/>
    </row>
    <row r="639" spans="11:12" ht="15.75" customHeight="1" x14ac:dyDescent="0.2">
      <c r="K639" s="20"/>
      <c r="L639" s="20"/>
    </row>
    <row r="640" spans="11:12" ht="15.75" customHeight="1" x14ac:dyDescent="0.2">
      <c r="K640" s="20"/>
      <c r="L640" s="20"/>
    </row>
    <row r="641" spans="11:12" ht="15.75" customHeight="1" x14ac:dyDescent="0.2">
      <c r="K641" s="20"/>
      <c r="L641" s="20"/>
    </row>
    <row r="642" spans="11:12" ht="15.75" customHeight="1" x14ac:dyDescent="0.2">
      <c r="K642" s="20"/>
      <c r="L642" s="20"/>
    </row>
    <row r="643" spans="11:12" ht="15.75" customHeight="1" x14ac:dyDescent="0.2">
      <c r="K643" s="20"/>
      <c r="L643" s="20"/>
    </row>
    <row r="644" spans="11:12" ht="15.75" customHeight="1" x14ac:dyDescent="0.2">
      <c r="K644" s="20"/>
      <c r="L644" s="20"/>
    </row>
    <row r="645" spans="11:12" ht="15.75" customHeight="1" x14ac:dyDescent="0.2">
      <c r="K645" s="20"/>
      <c r="L645" s="20"/>
    </row>
    <row r="646" spans="11:12" ht="15.75" customHeight="1" x14ac:dyDescent="0.2">
      <c r="K646" s="20"/>
      <c r="L646" s="20"/>
    </row>
    <row r="647" spans="11:12" ht="15.75" customHeight="1" x14ac:dyDescent="0.2">
      <c r="K647" s="20"/>
      <c r="L647" s="20"/>
    </row>
    <row r="648" spans="11:12" ht="15.75" customHeight="1" x14ac:dyDescent="0.2">
      <c r="K648" s="20"/>
      <c r="L648" s="20"/>
    </row>
    <row r="649" spans="11:12" ht="15.75" customHeight="1" x14ac:dyDescent="0.2">
      <c r="K649" s="20"/>
      <c r="L649" s="20"/>
    </row>
    <row r="650" spans="11:12" ht="15.75" customHeight="1" x14ac:dyDescent="0.2">
      <c r="K650" s="20"/>
      <c r="L650" s="20"/>
    </row>
    <row r="651" spans="11:12" ht="15.75" customHeight="1" x14ac:dyDescent="0.2">
      <c r="K651" s="20"/>
      <c r="L651" s="20"/>
    </row>
    <row r="652" spans="11:12" ht="15.75" customHeight="1" x14ac:dyDescent="0.2">
      <c r="K652" s="20"/>
      <c r="L652" s="20"/>
    </row>
    <row r="653" spans="11:12" ht="15.75" customHeight="1" x14ac:dyDescent="0.2">
      <c r="K653" s="20"/>
      <c r="L653" s="20"/>
    </row>
    <row r="654" spans="11:12" ht="15.75" customHeight="1" x14ac:dyDescent="0.2">
      <c r="K654" s="20"/>
      <c r="L654" s="20"/>
    </row>
    <row r="655" spans="11:12" ht="15.75" customHeight="1" x14ac:dyDescent="0.2">
      <c r="K655" s="20"/>
      <c r="L655" s="20"/>
    </row>
    <row r="656" spans="11:12" ht="15.75" customHeight="1" x14ac:dyDescent="0.2">
      <c r="K656" s="20"/>
      <c r="L656" s="20"/>
    </row>
    <row r="657" spans="11:12" ht="15.75" customHeight="1" x14ac:dyDescent="0.2">
      <c r="K657" s="20"/>
      <c r="L657" s="20"/>
    </row>
    <row r="658" spans="11:12" ht="15.75" customHeight="1" x14ac:dyDescent="0.2">
      <c r="K658" s="20"/>
      <c r="L658" s="20"/>
    </row>
    <row r="659" spans="11:12" ht="15.75" customHeight="1" x14ac:dyDescent="0.2">
      <c r="K659" s="20"/>
      <c r="L659" s="20"/>
    </row>
    <row r="660" spans="11:12" ht="15.75" customHeight="1" x14ac:dyDescent="0.2">
      <c r="K660" s="20"/>
      <c r="L660" s="20"/>
    </row>
    <row r="661" spans="11:12" ht="15.75" customHeight="1" x14ac:dyDescent="0.2">
      <c r="K661" s="20"/>
      <c r="L661" s="20"/>
    </row>
    <row r="662" spans="11:12" ht="15.75" customHeight="1" x14ac:dyDescent="0.2">
      <c r="K662" s="20"/>
      <c r="L662" s="20"/>
    </row>
    <row r="663" spans="11:12" ht="15.75" customHeight="1" x14ac:dyDescent="0.2">
      <c r="K663" s="20"/>
      <c r="L663" s="20"/>
    </row>
    <row r="664" spans="11:12" ht="15.75" customHeight="1" x14ac:dyDescent="0.2">
      <c r="K664" s="20"/>
      <c r="L664" s="20"/>
    </row>
    <row r="665" spans="11:12" ht="15.75" customHeight="1" x14ac:dyDescent="0.2">
      <c r="K665" s="20"/>
      <c r="L665" s="20"/>
    </row>
    <row r="666" spans="11:12" ht="15.75" customHeight="1" x14ac:dyDescent="0.2">
      <c r="K666" s="20"/>
      <c r="L666" s="20"/>
    </row>
    <row r="667" spans="11:12" ht="15.75" customHeight="1" x14ac:dyDescent="0.2">
      <c r="K667" s="20"/>
      <c r="L667" s="20"/>
    </row>
    <row r="668" spans="11:12" ht="15.75" customHeight="1" x14ac:dyDescent="0.2">
      <c r="K668" s="20"/>
      <c r="L668" s="20"/>
    </row>
    <row r="669" spans="11:12" ht="15.75" customHeight="1" x14ac:dyDescent="0.2">
      <c r="K669" s="20"/>
      <c r="L669" s="20"/>
    </row>
    <row r="670" spans="11:12" ht="15.75" customHeight="1" x14ac:dyDescent="0.2">
      <c r="K670" s="20"/>
      <c r="L670" s="20"/>
    </row>
    <row r="671" spans="11:12" ht="15.75" customHeight="1" x14ac:dyDescent="0.2">
      <c r="K671" s="20"/>
      <c r="L671" s="20"/>
    </row>
    <row r="672" spans="11:12" ht="15.75" customHeight="1" x14ac:dyDescent="0.2">
      <c r="K672" s="20"/>
      <c r="L672" s="20"/>
    </row>
    <row r="673" spans="11:12" ht="15.75" customHeight="1" x14ac:dyDescent="0.2">
      <c r="K673" s="20"/>
      <c r="L673" s="20"/>
    </row>
    <row r="674" spans="11:12" ht="15.75" customHeight="1" x14ac:dyDescent="0.2">
      <c r="K674" s="20"/>
      <c r="L674" s="20"/>
    </row>
    <row r="675" spans="11:12" ht="15.75" customHeight="1" x14ac:dyDescent="0.2">
      <c r="K675" s="20"/>
      <c r="L675" s="20"/>
    </row>
    <row r="676" spans="11:12" ht="15.75" customHeight="1" x14ac:dyDescent="0.2">
      <c r="K676" s="20"/>
      <c r="L676" s="20"/>
    </row>
    <row r="677" spans="11:12" ht="15.75" customHeight="1" x14ac:dyDescent="0.2">
      <c r="K677" s="20"/>
      <c r="L677" s="20"/>
    </row>
    <row r="678" spans="11:12" ht="15.75" customHeight="1" x14ac:dyDescent="0.2">
      <c r="K678" s="20"/>
      <c r="L678" s="20"/>
    </row>
    <row r="679" spans="11:12" ht="15.75" customHeight="1" x14ac:dyDescent="0.2">
      <c r="K679" s="20"/>
      <c r="L679" s="20"/>
    </row>
    <row r="680" spans="11:12" ht="15.75" customHeight="1" x14ac:dyDescent="0.2">
      <c r="K680" s="20"/>
      <c r="L680" s="20"/>
    </row>
    <row r="681" spans="11:12" ht="15.75" customHeight="1" x14ac:dyDescent="0.2">
      <c r="K681" s="20"/>
      <c r="L681" s="20"/>
    </row>
    <row r="682" spans="11:12" ht="15.75" customHeight="1" x14ac:dyDescent="0.2">
      <c r="K682" s="20"/>
      <c r="L682" s="20"/>
    </row>
    <row r="683" spans="11:12" ht="15.75" customHeight="1" x14ac:dyDescent="0.2">
      <c r="K683" s="20"/>
      <c r="L683" s="20"/>
    </row>
    <row r="684" spans="11:12" ht="15.75" customHeight="1" x14ac:dyDescent="0.2">
      <c r="K684" s="20"/>
      <c r="L684" s="20"/>
    </row>
    <row r="685" spans="11:12" ht="15.75" customHeight="1" x14ac:dyDescent="0.2">
      <c r="K685" s="20"/>
      <c r="L685" s="20"/>
    </row>
    <row r="686" spans="11:12" ht="15.75" customHeight="1" x14ac:dyDescent="0.2">
      <c r="K686" s="20"/>
      <c r="L686" s="20"/>
    </row>
    <row r="687" spans="11:12" ht="15.75" customHeight="1" x14ac:dyDescent="0.2">
      <c r="K687" s="20"/>
      <c r="L687" s="20"/>
    </row>
    <row r="688" spans="11:12" ht="15.75" customHeight="1" x14ac:dyDescent="0.2">
      <c r="K688" s="20"/>
      <c r="L688" s="20"/>
    </row>
    <row r="689" spans="11:12" ht="15.75" customHeight="1" x14ac:dyDescent="0.2">
      <c r="K689" s="20"/>
      <c r="L689" s="20"/>
    </row>
    <row r="690" spans="11:12" ht="15.75" customHeight="1" x14ac:dyDescent="0.2">
      <c r="K690" s="20"/>
      <c r="L690" s="20"/>
    </row>
    <row r="691" spans="11:12" ht="15.75" customHeight="1" x14ac:dyDescent="0.2">
      <c r="K691" s="20"/>
      <c r="L691" s="20"/>
    </row>
    <row r="692" spans="11:12" ht="15.75" customHeight="1" x14ac:dyDescent="0.2">
      <c r="K692" s="20"/>
      <c r="L692" s="20"/>
    </row>
    <row r="693" spans="11:12" ht="15.75" customHeight="1" x14ac:dyDescent="0.2">
      <c r="K693" s="20"/>
      <c r="L693" s="20"/>
    </row>
    <row r="694" spans="11:12" ht="15.75" customHeight="1" x14ac:dyDescent="0.2">
      <c r="K694" s="20"/>
      <c r="L694" s="20"/>
    </row>
    <row r="695" spans="11:12" ht="15.75" customHeight="1" x14ac:dyDescent="0.2">
      <c r="K695" s="20"/>
      <c r="L695" s="20"/>
    </row>
    <row r="696" spans="11:12" ht="15.75" customHeight="1" x14ac:dyDescent="0.2">
      <c r="K696" s="20"/>
      <c r="L696" s="20"/>
    </row>
    <row r="697" spans="11:12" ht="15.75" customHeight="1" x14ac:dyDescent="0.2">
      <c r="K697" s="20"/>
      <c r="L697" s="20"/>
    </row>
    <row r="698" spans="11:12" ht="15.75" customHeight="1" x14ac:dyDescent="0.2">
      <c r="K698" s="20"/>
      <c r="L698" s="20"/>
    </row>
    <row r="699" spans="11:12" ht="15.75" customHeight="1" x14ac:dyDescent="0.2">
      <c r="K699" s="20"/>
      <c r="L699" s="20"/>
    </row>
    <row r="700" spans="11:12" ht="15.75" customHeight="1" x14ac:dyDescent="0.2">
      <c r="K700" s="20"/>
      <c r="L700" s="20"/>
    </row>
    <row r="701" spans="11:12" ht="15.75" customHeight="1" x14ac:dyDescent="0.2">
      <c r="K701" s="20"/>
      <c r="L701" s="20"/>
    </row>
    <row r="702" spans="11:12" ht="15.75" customHeight="1" x14ac:dyDescent="0.2">
      <c r="K702" s="20"/>
      <c r="L702" s="20"/>
    </row>
    <row r="703" spans="11:12" ht="15.75" customHeight="1" x14ac:dyDescent="0.2">
      <c r="K703" s="20"/>
      <c r="L703" s="20"/>
    </row>
    <row r="704" spans="11:12" ht="15.75" customHeight="1" x14ac:dyDescent="0.2">
      <c r="K704" s="20"/>
      <c r="L704" s="20"/>
    </row>
    <row r="705" spans="11:12" ht="15.75" customHeight="1" x14ac:dyDescent="0.2">
      <c r="K705" s="20"/>
      <c r="L705" s="20"/>
    </row>
    <row r="706" spans="11:12" ht="15.75" customHeight="1" x14ac:dyDescent="0.2">
      <c r="K706" s="20"/>
      <c r="L706" s="20"/>
    </row>
    <row r="707" spans="11:12" ht="15.75" customHeight="1" x14ac:dyDescent="0.2">
      <c r="K707" s="20"/>
      <c r="L707" s="20"/>
    </row>
    <row r="708" spans="11:12" ht="15.75" customHeight="1" x14ac:dyDescent="0.2">
      <c r="K708" s="20"/>
      <c r="L708" s="20"/>
    </row>
    <row r="709" spans="11:12" ht="15.75" customHeight="1" x14ac:dyDescent="0.2">
      <c r="K709" s="20"/>
      <c r="L709" s="20"/>
    </row>
    <row r="710" spans="11:12" ht="15.75" customHeight="1" x14ac:dyDescent="0.2">
      <c r="K710" s="20"/>
      <c r="L710" s="20"/>
    </row>
    <row r="711" spans="11:12" ht="15.75" customHeight="1" x14ac:dyDescent="0.2">
      <c r="K711" s="20"/>
      <c r="L711" s="20"/>
    </row>
    <row r="712" spans="11:12" ht="15.75" customHeight="1" x14ac:dyDescent="0.2">
      <c r="K712" s="20"/>
      <c r="L712" s="20"/>
    </row>
    <row r="713" spans="11:12" ht="15.75" customHeight="1" x14ac:dyDescent="0.2">
      <c r="K713" s="20"/>
      <c r="L713" s="20"/>
    </row>
    <row r="714" spans="11:12" ht="15.75" customHeight="1" x14ac:dyDescent="0.2">
      <c r="K714" s="20"/>
      <c r="L714" s="20"/>
    </row>
    <row r="715" spans="11:12" ht="15.75" customHeight="1" x14ac:dyDescent="0.2">
      <c r="K715" s="20"/>
      <c r="L715" s="20"/>
    </row>
    <row r="716" spans="11:12" ht="15.75" customHeight="1" x14ac:dyDescent="0.2">
      <c r="K716" s="20"/>
      <c r="L716" s="20"/>
    </row>
    <row r="717" spans="11:12" ht="15.75" customHeight="1" x14ac:dyDescent="0.2">
      <c r="K717" s="20"/>
      <c r="L717" s="20"/>
    </row>
    <row r="718" spans="11:12" ht="15.75" customHeight="1" x14ac:dyDescent="0.2">
      <c r="K718" s="20"/>
      <c r="L718" s="20"/>
    </row>
    <row r="719" spans="11:12" ht="15.75" customHeight="1" x14ac:dyDescent="0.2">
      <c r="K719" s="20"/>
      <c r="L719" s="20"/>
    </row>
    <row r="720" spans="11:12" ht="15.75" customHeight="1" x14ac:dyDescent="0.2">
      <c r="K720" s="20"/>
      <c r="L720" s="20"/>
    </row>
    <row r="721" spans="11:12" ht="15.75" customHeight="1" x14ac:dyDescent="0.2">
      <c r="K721" s="20"/>
      <c r="L721" s="20"/>
    </row>
    <row r="722" spans="11:12" ht="15.75" customHeight="1" x14ac:dyDescent="0.2">
      <c r="K722" s="20"/>
      <c r="L722" s="20"/>
    </row>
    <row r="723" spans="11:12" ht="15.75" customHeight="1" x14ac:dyDescent="0.2">
      <c r="K723" s="20"/>
      <c r="L723" s="20"/>
    </row>
    <row r="724" spans="11:12" ht="15.75" customHeight="1" x14ac:dyDescent="0.2">
      <c r="K724" s="20"/>
      <c r="L724" s="20"/>
    </row>
    <row r="725" spans="11:12" ht="15.75" customHeight="1" x14ac:dyDescent="0.2">
      <c r="K725" s="20"/>
      <c r="L725" s="20"/>
    </row>
    <row r="726" spans="11:12" ht="15.75" customHeight="1" x14ac:dyDescent="0.2">
      <c r="K726" s="20"/>
      <c r="L726" s="20"/>
    </row>
    <row r="727" spans="11:12" ht="15.75" customHeight="1" x14ac:dyDescent="0.2">
      <c r="K727" s="20"/>
      <c r="L727" s="20"/>
    </row>
    <row r="728" spans="11:12" ht="15.75" customHeight="1" x14ac:dyDescent="0.2">
      <c r="K728" s="20"/>
      <c r="L728" s="20"/>
    </row>
    <row r="729" spans="11:12" ht="15.75" customHeight="1" x14ac:dyDescent="0.2">
      <c r="K729" s="20"/>
      <c r="L729" s="20"/>
    </row>
    <row r="730" spans="11:12" ht="15.75" customHeight="1" x14ac:dyDescent="0.2">
      <c r="K730" s="20"/>
      <c r="L730" s="20"/>
    </row>
    <row r="731" spans="11:12" ht="15.75" customHeight="1" x14ac:dyDescent="0.2">
      <c r="K731" s="20"/>
      <c r="L731" s="20"/>
    </row>
    <row r="732" spans="11:12" ht="15.75" customHeight="1" x14ac:dyDescent="0.2">
      <c r="K732" s="20"/>
      <c r="L732" s="20"/>
    </row>
    <row r="733" spans="11:12" ht="15.75" customHeight="1" x14ac:dyDescent="0.2">
      <c r="K733" s="20"/>
      <c r="L733" s="20"/>
    </row>
    <row r="734" spans="11:12" ht="15.75" customHeight="1" x14ac:dyDescent="0.2">
      <c r="K734" s="20"/>
      <c r="L734" s="20"/>
    </row>
    <row r="735" spans="11:12" ht="15.75" customHeight="1" x14ac:dyDescent="0.2">
      <c r="K735" s="20"/>
      <c r="L735" s="20"/>
    </row>
    <row r="736" spans="11:12" ht="15.75" customHeight="1" x14ac:dyDescent="0.2">
      <c r="K736" s="20"/>
      <c r="L736" s="20"/>
    </row>
    <row r="737" spans="11:12" ht="15.75" customHeight="1" x14ac:dyDescent="0.2">
      <c r="K737" s="20"/>
      <c r="L737" s="20"/>
    </row>
    <row r="738" spans="11:12" ht="15.75" customHeight="1" x14ac:dyDescent="0.2">
      <c r="K738" s="20"/>
      <c r="L738" s="20"/>
    </row>
    <row r="739" spans="11:12" ht="15.75" customHeight="1" x14ac:dyDescent="0.2">
      <c r="K739" s="20"/>
      <c r="L739" s="20"/>
    </row>
    <row r="740" spans="11:12" ht="15.75" customHeight="1" x14ac:dyDescent="0.2">
      <c r="K740" s="20"/>
      <c r="L740" s="20"/>
    </row>
    <row r="741" spans="11:12" ht="15.75" customHeight="1" x14ac:dyDescent="0.2">
      <c r="K741" s="20"/>
      <c r="L741" s="20"/>
    </row>
    <row r="742" spans="11:12" ht="15.75" customHeight="1" x14ac:dyDescent="0.2">
      <c r="K742" s="20"/>
      <c r="L742" s="20"/>
    </row>
    <row r="743" spans="11:12" ht="15.75" customHeight="1" x14ac:dyDescent="0.2">
      <c r="K743" s="20"/>
      <c r="L743" s="20"/>
    </row>
    <row r="744" spans="11:12" ht="15.75" customHeight="1" x14ac:dyDescent="0.2">
      <c r="K744" s="20"/>
      <c r="L744" s="20"/>
    </row>
    <row r="745" spans="11:12" ht="15.75" customHeight="1" x14ac:dyDescent="0.2">
      <c r="K745" s="20"/>
      <c r="L745" s="20"/>
    </row>
    <row r="746" spans="11:12" ht="15.75" customHeight="1" x14ac:dyDescent="0.2">
      <c r="K746" s="20"/>
      <c r="L746" s="20"/>
    </row>
    <row r="747" spans="11:12" ht="15.75" customHeight="1" x14ac:dyDescent="0.2">
      <c r="K747" s="20"/>
      <c r="L747" s="20"/>
    </row>
    <row r="748" spans="11:12" ht="15.75" customHeight="1" x14ac:dyDescent="0.2">
      <c r="K748" s="20"/>
      <c r="L748" s="20"/>
    </row>
    <row r="749" spans="11:12" ht="15.75" customHeight="1" x14ac:dyDescent="0.2">
      <c r="K749" s="20"/>
      <c r="L749" s="20"/>
    </row>
    <row r="750" spans="11:12" ht="15.75" customHeight="1" x14ac:dyDescent="0.2">
      <c r="K750" s="20"/>
      <c r="L750" s="20"/>
    </row>
    <row r="751" spans="11:12" ht="15.75" customHeight="1" x14ac:dyDescent="0.2">
      <c r="K751" s="20"/>
      <c r="L751" s="20"/>
    </row>
    <row r="752" spans="11:12" ht="15.75" customHeight="1" x14ac:dyDescent="0.2">
      <c r="K752" s="20"/>
      <c r="L752" s="20"/>
    </row>
    <row r="753" spans="11:12" ht="15.75" customHeight="1" x14ac:dyDescent="0.2">
      <c r="K753" s="20"/>
      <c r="L753" s="20"/>
    </row>
    <row r="754" spans="11:12" ht="15.75" customHeight="1" x14ac:dyDescent="0.2">
      <c r="K754" s="20"/>
      <c r="L754" s="20"/>
    </row>
    <row r="755" spans="11:12" ht="15.75" customHeight="1" x14ac:dyDescent="0.2">
      <c r="K755" s="20"/>
      <c r="L755" s="20"/>
    </row>
    <row r="756" spans="11:12" ht="15.75" customHeight="1" x14ac:dyDescent="0.2">
      <c r="K756" s="20"/>
      <c r="L756" s="20"/>
    </row>
    <row r="757" spans="11:12" ht="15.75" customHeight="1" x14ac:dyDescent="0.2">
      <c r="K757" s="20"/>
      <c r="L757" s="20"/>
    </row>
    <row r="758" spans="11:12" ht="15.75" customHeight="1" x14ac:dyDescent="0.2">
      <c r="K758" s="20"/>
      <c r="L758" s="20"/>
    </row>
    <row r="759" spans="11:12" ht="15.75" customHeight="1" x14ac:dyDescent="0.2">
      <c r="K759" s="20"/>
      <c r="L759" s="20"/>
    </row>
    <row r="760" spans="11:12" ht="15.75" customHeight="1" x14ac:dyDescent="0.2">
      <c r="K760" s="20"/>
      <c r="L760" s="20"/>
    </row>
    <row r="761" spans="11:12" ht="15.75" customHeight="1" x14ac:dyDescent="0.2">
      <c r="K761" s="20"/>
      <c r="L761" s="20"/>
    </row>
    <row r="762" spans="11:12" ht="15.75" customHeight="1" x14ac:dyDescent="0.2">
      <c r="K762" s="20"/>
      <c r="L762" s="20"/>
    </row>
    <row r="763" spans="11:12" ht="15.75" customHeight="1" x14ac:dyDescent="0.2">
      <c r="K763" s="20"/>
      <c r="L763" s="20"/>
    </row>
    <row r="764" spans="11:12" ht="15.75" customHeight="1" x14ac:dyDescent="0.2">
      <c r="K764" s="20"/>
      <c r="L764" s="20"/>
    </row>
    <row r="765" spans="11:12" ht="15.75" customHeight="1" x14ac:dyDescent="0.2">
      <c r="K765" s="20"/>
      <c r="L765" s="20"/>
    </row>
    <row r="766" spans="11:12" ht="15.75" customHeight="1" x14ac:dyDescent="0.2">
      <c r="K766" s="20"/>
      <c r="L766" s="20"/>
    </row>
    <row r="767" spans="11:12" ht="15.75" customHeight="1" x14ac:dyDescent="0.2">
      <c r="K767" s="20"/>
      <c r="L767" s="20"/>
    </row>
    <row r="768" spans="11:12" ht="15.75" customHeight="1" x14ac:dyDescent="0.2">
      <c r="K768" s="20"/>
      <c r="L768" s="20"/>
    </row>
    <row r="769" spans="11:12" ht="15.75" customHeight="1" x14ac:dyDescent="0.2">
      <c r="K769" s="20"/>
      <c r="L769" s="20"/>
    </row>
    <row r="770" spans="11:12" ht="15.75" customHeight="1" x14ac:dyDescent="0.2">
      <c r="K770" s="20"/>
      <c r="L770" s="20"/>
    </row>
    <row r="771" spans="11:12" ht="15.75" customHeight="1" x14ac:dyDescent="0.2">
      <c r="K771" s="20"/>
      <c r="L771" s="20"/>
    </row>
    <row r="772" spans="11:12" ht="15.75" customHeight="1" x14ac:dyDescent="0.2">
      <c r="K772" s="20"/>
      <c r="L772" s="20"/>
    </row>
    <row r="773" spans="11:12" ht="15.75" customHeight="1" x14ac:dyDescent="0.2">
      <c r="K773" s="20"/>
      <c r="L773" s="20"/>
    </row>
    <row r="774" spans="11:12" ht="15.75" customHeight="1" x14ac:dyDescent="0.2">
      <c r="K774" s="20"/>
      <c r="L774" s="20"/>
    </row>
    <row r="775" spans="11:12" ht="15.75" customHeight="1" x14ac:dyDescent="0.2">
      <c r="K775" s="20"/>
      <c r="L775" s="20"/>
    </row>
    <row r="776" spans="11:12" ht="15.75" customHeight="1" x14ac:dyDescent="0.2">
      <c r="K776" s="20"/>
      <c r="L776" s="20"/>
    </row>
    <row r="777" spans="11:12" ht="15.75" customHeight="1" x14ac:dyDescent="0.2">
      <c r="K777" s="20"/>
      <c r="L777" s="20"/>
    </row>
    <row r="778" spans="11:12" ht="15.75" customHeight="1" x14ac:dyDescent="0.2">
      <c r="K778" s="20"/>
      <c r="L778" s="20"/>
    </row>
    <row r="779" spans="11:12" ht="15.75" customHeight="1" x14ac:dyDescent="0.2">
      <c r="K779" s="20"/>
      <c r="L779" s="20"/>
    </row>
    <row r="780" spans="11:12" ht="15.75" customHeight="1" x14ac:dyDescent="0.2">
      <c r="K780" s="20"/>
      <c r="L780" s="20"/>
    </row>
    <row r="781" spans="11:12" ht="15.75" customHeight="1" x14ac:dyDescent="0.2">
      <c r="K781" s="20"/>
      <c r="L781" s="20"/>
    </row>
    <row r="782" spans="11:12" ht="15.75" customHeight="1" x14ac:dyDescent="0.2">
      <c r="K782" s="20"/>
      <c r="L782" s="20"/>
    </row>
    <row r="783" spans="11:12" ht="15.75" customHeight="1" x14ac:dyDescent="0.2">
      <c r="K783" s="20"/>
      <c r="L783" s="20"/>
    </row>
    <row r="784" spans="11:12" ht="15.75" customHeight="1" x14ac:dyDescent="0.2">
      <c r="K784" s="20"/>
      <c r="L784" s="20"/>
    </row>
    <row r="785" spans="11:12" ht="15.75" customHeight="1" x14ac:dyDescent="0.2">
      <c r="K785" s="20"/>
      <c r="L785" s="20"/>
    </row>
    <row r="786" spans="11:12" ht="15.75" customHeight="1" x14ac:dyDescent="0.2">
      <c r="K786" s="20"/>
      <c r="L786" s="20"/>
    </row>
    <row r="787" spans="11:12" ht="15.75" customHeight="1" x14ac:dyDescent="0.2">
      <c r="K787" s="20"/>
      <c r="L787" s="20"/>
    </row>
    <row r="788" spans="11:12" ht="15.75" customHeight="1" x14ac:dyDescent="0.2">
      <c r="K788" s="20"/>
      <c r="L788" s="20"/>
    </row>
    <row r="789" spans="11:12" ht="15.75" customHeight="1" x14ac:dyDescent="0.2">
      <c r="K789" s="20"/>
      <c r="L789" s="20"/>
    </row>
    <row r="790" spans="11:12" ht="15.75" customHeight="1" x14ac:dyDescent="0.2">
      <c r="K790" s="20"/>
      <c r="L790" s="20"/>
    </row>
    <row r="791" spans="11:12" ht="15.75" customHeight="1" x14ac:dyDescent="0.2">
      <c r="K791" s="20"/>
      <c r="L791" s="20"/>
    </row>
    <row r="792" spans="11:12" ht="15.75" customHeight="1" x14ac:dyDescent="0.2">
      <c r="K792" s="20"/>
      <c r="L792" s="20"/>
    </row>
    <row r="793" spans="11:12" ht="15.75" customHeight="1" x14ac:dyDescent="0.2">
      <c r="K793" s="20"/>
      <c r="L793" s="20"/>
    </row>
    <row r="794" spans="11:12" ht="15.75" customHeight="1" x14ac:dyDescent="0.2">
      <c r="K794" s="20"/>
      <c r="L794" s="20"/>
    </row>
    <row r="795" spans="11:12" ht="15.75" customHeight="1" x14ac:dyDescent="0.2">
      <c r="K795" s="20"/>
      <c r="L795" s="20"/>
    </row>
    <row r="796" spans="11:12" ht="15.75" customHeight="1" x14ac:dyDescent="0.2">
      <c r="K796" s="20"/>
      <c r="L796" s="20"/>
    </row>
    <row r="797" spans="11:12" ht="15.75" customHeight="1" x14ac:dyDescent="0.2">
      <c r="K797" s="20"/>
      <c r="L797" s="20"/>
    </row>
    <row r="798" spans="11:12" ht="15.75" customHeight="1" x14ac:dyDescent="0.2">
      <c r="K798" s="20"/>
      <c r="L798" s="20"/>
    </row>
    <row r="799" spans="11:12" ht="15.75" customHeight="1" x14ac:dyDescent="0.2">
      <c r="K799" s="20"/>
      <c r="L799" s="20"/>
    </row>
    <row r="800" spans="11:12" ht="15.75" customHeight="1" x14ac:dyDescent="0.2">
      <c r="K800" s="20"/>
      <c r="L800" s="20"/>
    </row>
    <row r="801" spans="11:12" ht="15.75" customHeight="1" x14ac:dyDescent="0.2">
      <c r="K801" s="20"/>
      <c r="L801" s="20"/>
    </row>
    <row r="802" spans="11:12" ht="15.75" customHeight="1" x14ac:dyDescent="0.2">
      <c r="K802" s="20"/>
      <c r="L802" s="20"/>
    </row>
    <row r="803" spans="11:12" ht="15.75" customHeight="1" x14ac:dyDescent="0.2">
      <c r="K803" s="20"/>
      <c r="L803" s="20"/>
    </row>
    <row r="804" spans="11:12" ht="15.75" customHeight="1" x14ac:dyDescent="0.2">
      <c r="K804" s="20"/>
      <c r="L804" s="20"/>
    </row>
    <row r="805" spans="11:12" ht="15.75" customHeight="1" x14ac:dyDescent="0.2">
      <c r="K805" s="20"/>
      <c r="L805" s="20"/>
    </row>
    <row r="806" spans="11:12" ht="15.75" customHeight="1" x14ac:dyDescent="0.2">
      <c r="K806" s="20"/>
      <c r="L806" s="20"/>
    </row>
    <row r="807" spans="11:12" ht="15.75" customHeight="1" x14ac:dyDescent="0.2">
      <c r="K807" s="20"/>
      <c r="L807" s="20"/>
    </row>
    <row r="808" spans="11:12" ht="15.75" customHeight="1" x14ac:dyDescent="0.2">
      <c r="K808" s="20"/>
      <c r="L808" s="20"/>
    </row>
    <row r="809" spans="11:12" ht="15.75" customHeight="1" x14ac:dyDescent="0.2">
      <c r="K809" s="20"/>
      <c r="L809" s="20"/>
    </row>
    <row r="810" spans="11:12" ht="15.75" customHeight="1" x14ac:dyDescent="0.2">
      <c r="K810" s="20"/>
      <c r="L810" s="20"/>
    </row>
    <row r="811" spans="11:12" ht="15.75" customHeight="1" x14ac:dyDescent="0.2">
      <c r="K811" s="20"/>
      <c r="L811" s="20"/>
    </row>
    <row r="812" spans="11:12" ht="15.75" customHeight="1" x14ac:dyDescent="0.2">
      <c r="K812" s="20"/>
      <c r="L812" s="20"/>
    </row>
    <row r="813" spans="11:12" ht="15.75" customHeight="1" x14ac:dyDescent="0.2">
      <c r="K813" s="20"/>
      <c r="L813" s="20"/>
    </row>
    <row r="814" spans="11:12" ht="15.75" customHeight="1" x14ac:dyDescent="0.2">
      <c r="K814" s="20"/>
      <c r="L814" s="20"/>
    </row>
    <row r="815" spans="11:12" ht="15.75" customHeight="1" x14ac:dyDescent="0.2">
      <c r="K815" s="20"/>
      <c r="L815" s="20"/>
    </row>
    <row r="816" spans="11:12" ht="15.75" customHeight="1" x14ac:dyDescent="0.2">
      <c r="K816" s="20"/>
      <c r="L816" s="20"/>
    </row>
    <row r="817" spans="11:12" ht="15.75" customHeight="1" x14ac:dyDescent="0.2">
      <c r="K817" s="20"/>
      <c r="L817" s="20"/>
    </row>
    <row r="818" spans="11:12" ht="15.75" customHeight="1" x14ac:dyDescent="0.2">
      <c r="K818" s="20"/>
      <c r="L818" s="20"/>
    </row>
    <row r="819" spans="11:12" ht="15.75" customHeight="1" x14ac:dyDescent="0.2">
      <c r="K819" s="20"/>
      <c r="L819" s="20"/>
    </row>
    <row r="820" spans="11:12" ht="15.75" customHeight="1" x14ac:dyDescent="0.2">
      <c r="K820" s="20"/>
      <c r="L820" s="20"/>
    </row>
    <row r="821" spans="11:12" ht="15.75" customHeight="1" x14ac:dyDescent="0.2">
      <c r="K821" s="20"/>
      <c r="L821" s="20"/>
    </row>
    <row r="822" spans="11:12" ht="15.75" customHeight="1" x14ac:dyDescent="0.2">
      <c r="K822" s="20"/>
      <c r="L822" s="20"/>
    </row>
    <row r="823" spans="11:12" ht="15.75" customHeight="1" x14ac:dyDescent="0.2">
      <c r="K823" s="20"/>
      <c r="L823" s="20"/>
    </row>
    <row r="824" spans="11:12" ht="15.75" customHeight="1" x14ac:dyDescent="0.2">
      <c r="K824" s="20"/>
      <c r="L824" s="20"/>
    </row>
    <row r="825" spans="11:12" ht="15.75" customHeight="1" x14ac:dyDescent="0.2">
      <c r="K825" s="20"/>
      <c r="L825" s="20"/>
    </row>
    <row r="826" spans="11:12" ht="15.75" customHeight="1" x14ac:dyDescent="0.2">
      <c r="K826" s="20"/>
      <c r="L826" s="20"/>
    </row>
    <row r="827" spans="11:12" ht="15.75" customHeight="1" x14ac:dyDescent="0.2">
      <c r="K827" s="20"/>
      <c r="L827" s="20"/>
    </row>
    <row r="828" spans="11:12" ht="15.75" customHeight="1" x14ac:dyDescent="0.2">
      <c r="K828" s="20"/>
      <c r="L828" s="20"/>
    </row>
    <row r="829" spans="11:12" ht="15.75" customHeight="1" x14ac:dyDescent="0.2">
      <c r="K829" s="20"/>
      <c r="L829" s="20"/>
    </row>
    <row r="830" spans="11:12" ht="15.75" customHeight="1" x14ac:dyDescent="0.2">
      <c r="K830" s="20"/>
      <c r="L830" s="20"/>
    </row>
    <row r="831" spans="11:12" ht="15.75" customHeight="1" x14ac:dyDescent="0.2">
      <c r="K831" s="20"/>
      <c r="L831" s="20"/>
    </row>
    <row r="832" spans="11:12" ht="15.75" customHeight="1" x14ac:dyDescent="0.2">
      <c r="K832" s="20"/>
      <c r="L832" s="20"/>
    </row>
    <row r="833" spans="11:12" ht="15.75" customHeight="1" x14ac:dyDescent="0.2">
      <c r="K833" s="20"/>
      <c r="L833" s="20"/>
    </row>
    <row r="834" spans="11:12" ht="15.75" customHeight="1" x14ac:dyDescent="0.2">
      <c r="K834" s="20"/>
      <c r="L834" s="20"/>
    </row>
    <row r="835" spans="11:12" ht="15.75" customHeight="1" x14ac:dyDescent="0.2">
      <c r="K835" s="20"/>
      <c r="L835" s="20"/>
    </row>
    <row r="836" spans="11:12" ht="15.75" customHeight="1" x14ac:dyDescent="0.2">
      <c r="K836" s="20"/>
      <c r="L836" s="20"/>
    </row>
    <row r="837" spans="11:12" ht="15.75" customHeight="1" x14ac:dyDescent="0.2">
      <c r="K837" s="20"/>
      <c r="L837" s="20"/>
    </row>
    <row r="838" spans="11:12" ht="15.75" customHeight="1" x14ac:dyDescent="0.2">
      <c r="K838" s="20"/>
      <c r="L838" s="20"/>
    </row>
    <row r="839" spans="11:12" ht="15.75" customHeight="1" x14ac:dyDescent="0.2">
      <c r="K839" s="20"/>
      <c r="L839" s="20"/>
    </row>
    <row r="840" spans="11:12" ht="15.75" customHeight="1" x14ac:dyDescent="0.2">
      <c r="K840" s="20"/>
      <c r="L840" s="20"/>
    </row>
    <row r="841" spans="11:12" ht="15.75" customHeight="1" x14ac:dyDescent="0.2">
      <c r="K841" s="20"/>
      <c r="L841" s="20"/>
    </row>
    <row r="842" spans="11:12" ht="15.75" customHeight="1" x14ac:dyDescent="0.2">
      <c r="K842" s="20"/>
      <c r="L842" s="20"/>
    </row>
    <row r="843" spans="11:12" ht="15.75" customHeight="1" x14ac:dyDescent="0.2">
      <c r="K843" s="20"/>
      <c r="L843" s="20"/>
    </row>
    <row r="844" spans="11:12" ht="15.75" customHeight="1" x14ac:dyDescent="0.2">
      <c r="K844" s="20"/>
      <c r="L844" s="20"/>
    </row>
    <row r="845" spans="11:12" ht="15.75" customHeight="1" x14ac:dyDescent="0.2">
      <c r="K845" s="20"/>
      <c r="L845" s="20"/>
    </row>
    <row r="846" spans="11:12" ht="15.75" customHeight="1" x14ac:dyDescent="0.2">
      <c r="K846" s="20"/>
      <c r="L846" s="20"/>
    </row>
    <row r="847" spans="11:12" ht="15.75" customHeight="1" x14ac:dyDescent="0.2">
      <c r="K847" s="20"/>
      <c r="L847" s="20"/>
    </row>
    <row r="848" spans="11:12" ht="15.75" customHeight="1" x14ac:dyDescent="0.2">
      <c r="K848" s="20"/>
      <c r="L848" s="20"/>
    </row>
    <row r="849" spans="11:12" ht="15.75" customHeight="1" x14ac:dyDescent="0.2">
      <c r="K849" s="20"/>
      <c r="L849" s="20"/>
    </row>
    <row r="850" spans="11:12" ht="15.75" customHeight="1" x14ac:dyDescent="0.2">
      <c r="K850" s="20"/>
      <c r="L850" s="20"/>
    </row>
    <row r="851" spans="11:12" ht="15.75" customHeight="1" x14ac:dyDescent="0.2">
      <c r="K851" s="20"/>
      <c r="L851" s="20"/>
    </row>
    <row r="852" spans="11:12" ht="15.75" customHeight="1" x14ac:dyDescent="0.2">
      <c r="K852" s="20"/>
      <c r="L852" s="20"/>
    </row>
    <row r="853" spans="11:12" ht="15.75" customHeight="1" x14ac:dyDescent="0.2">
      <c r="K853" s="20"/>
      <c r="L853" s="20"/>
    </row>
    <row r="854" spans="11:12" ht="15.75" customHeight="1" x14ac:dyDescent="0.2">
      <c r="K854" s="20"/>
      <c r="L854" s="20"/>
    </row>
    <row r="855" spans="11:12" ht="15.75" customHeight="1" x14ac:dyDescent="0.2">
      <c r="K855" s="20"/>
      <c r="L855" s="20"/>
    </row>
    <row r="856" spans="11:12" ht="15.75" customHeight="1" x14ac:dyDescent="0.2">
      <c r="K856" s="20"/>
      <c r="L856" s="20"/>
    </row>
    <row r="857" spans="11:12" ht="15.75" customHeight="1" x14ac:dyDescent="0.2">
      <c r="K857" s="20"/>
      <c r="L857" s="20"/>
    </row>
    <row r="858" spans="11:12" ht="15.75" customHeight="1" x14ac:dyDescent="0.2">
      <c r="K858" s="20"/>
      <c r="L858" s="20"/>
    </row>
    <row r="859" spans="11:12" ht="15.75" customHeight="1" x14ac:dyDescent="0.2">
      <c r="K859" s="20"/>
      <c r="L859" s="20"/>
    </row>
    <row r="860" spans="11:12" ht="15.75" customHeight="1" x14ac:dyDescent="0.2">
      <c r="K860" s="20"/>
      <c r="L860" s="20"/>
    </row>
    <row r="861" spans="11:12" ht="15.75" customHeight="1" x14ac:dyDescent="0.2">
      <c r="K861" s="20"/>
      <c r="L861" s="20"/>
    </row>
    <row r="862" spans="11:12" ht="15.75" customHeight="1" x14ac:dyDescent="0.2">
      <c r="K862" s="20"/>
      <c r="L862" s="20"/>
    </row>
    <row r="863" spans="11:12" ht="15.75" customHeight="1" x14ac:dyDescent="0.2">
      <c r="K863" s="20"/>
      <c r="L863" s="20"/>
    </row>
    <row r="864" spans="11:12" ht="15.75" customHeight="1" x14ac:dyDescent="0.2">
      <c r="K864" s="20"/>
      <c r="L864" s="20"/>
    </row>
    <row r="865" spans="11:12" ht="15.75" customHeight="1" x14ac:dyDescent="0.2">
      <c r="K865" s="20"/>
      <c r="L865" s="20"/>
    </row>
    <row r="866" spans="11:12" ht="15.75" customHeight="1" x14ac:dyDescent="0.2">
      <c r="K866" s="20"/>
      <c r="L866" s="20"/>
    </row>
    <row r="867" spans="11:12" ht="15.75" customHeight="1" x14ac:dyDescent="0.2">
      <c r="K867" s="20"/>
      <c r="L867" s="20"/>
    </row>
    <row r="868" spans="11:12" ht="15.75" customHeight="1" x14ac:dyDescent="0.2">
      <c r="K868" s="20"/>
      <c r="L868" s="20"/>
    </row>
    <row r="869" spans="11:12" ht="15.75" customHeight="1" x14ac:dyDescent="0.2">
      <c r="K869" s="20"/>
      <c r="L869" s="20"/>
    </row>
    <row r="870" spans="11:12" ht="15.75" customHeight="1" x14ac:dyDescent="0.2">
      <c r="K870" s="20"/>
      <c r="L870" s="20"/>
    </row>
    <row r="871" spans="11:12" ht="15.75" customHeight="1" x14ac:dyDescent="0.2">
      <c r="K871" s="20"/>
      <c r="L871" s="20"/>
    </row>
    <row r="872" spans="11:12" ht="15.75" customHeight="1" x14ac:dyDescent="0.2">
      <c r="K872" s="20"/>
      <c r="L872" s="20"/>
    </row>
    <row r="873" spans="11:12" ht="15.75" customHeight="1" x14ac:dyDescent="0.2">
      <c r="K873" s="20"/>
      <c r="L873" s="20"/>
    </row>
    <row r="874" spans="11:12" ht="15.75" customHeight="1" x14ac:dyDescent="0.2">
      <c r="K874" s="20"/>
      <c r="L874" s="20"/>
    </row>
    <row r="875" spans="11:12" ht="15.75" customHeight="1" x14ac:dyDescent="0.2">
      <c r="K875" s="20"/>
      <c r="L875" s="20"/>
    </row>
    <row r="876" spans="11:12" ht="15.75" customHeight="1" x14ac:dyDescent="0.2">
      <c r="K876" s="20"/>
      <c r="L876" s="20"/>
    </row>
    <row r="877" spans="11:12" ht="15.75" customHeight="1" x14ac:dyDescent="0.2">
      <c r="K877" s="20"/>
      <c r="L877" s="20"/>
    </row>
    <row r="878" spans="11:12" ht="15.75" customHeight="1" x14ac:dyDescent="0.2">
      <c r="K878" s="20"/>
      <c r="L878" s="20"/>
    </row>
    <row r="879" spans="11:12" ht="15.75" customHeight="1" x14ac:dyDescent="0.2">
      <c r="K879" s="20"/>
      <c r="L879" s="20"/>
    </row>
    <row r="880" spans="11:12" ht="15.75" customHeight="1" x14ac:dyDescent="0.2">
      <c r="K880" s="20"/>
      <c r="L880" s="20"/>
    </row>
    <row r="881" spans="11:12" ht="15.75" customHeight="1" x14ac:dyDescent="0.2">
      <c r="K881" s="20"/>
      <c r="L881" s="20"/>
    </row>
    <row r="882" spans="11:12" ht="15.75" customHeight="1" x14ac:dyDescent="0.2">
      <c r="K882" s="20"/>
      <c r="L882" s="20"/>
    </row>
    <row r="883" spans="11:12" ht="15.75" customHeight="1" x14ac:dyDescent="0.2">
      <c r="K883" s="20"/>
      <c r="L883" s="20"/>
    </row>
    <row r="884" spans="11:12" ht="15.75" customHeight="1" x14ac:dyDescent="0.2">
      <c r="K884" s="20"/>
      <c r="L884" s="20"/>
    </row>
    <row r="885" spans="11:12" ht="15.75" customHeight="1" x14ac:dyDescent="0.2">
      <c r="K885" s="20"/>
      <c r="L885" s="20"/>
    </row>
    <row r="886" spans="11:12" ht="15.75" customHeight="1" x14ac:dyDescent="0.2">
      <c r="K886" s="20"/>
      <c r="L886" s="20"/>
    </row>
    <row r="887" spans="11:12" ht="15.75" customHeight="1" x14ac:dyDescent="0.2">
      <c r="K887" s="20"/>
      <c r="L887" s="20"/>
    </row>
    <row r="888" spans="11:12" ht="15.75" customHeight="1" x14ac:dyDescent="0.2">
      <c r="K888" s="20"/>
      <c r="L888" s="20"/>
    </row>
    <row r="889" spans="11:12" ht="15.75" customHeight="1" x14ac:dyDescent="0.2">
      <c r="K889" s="20"/>
      <c r="L889" s="20"/>
    </row>
    <row r="890" spans="11:12" ht="15.75" customHeight="1" x14ac:dyDescent="0.2">
      <c r="K890" s="20"/>
      <c r="L890" s="20"/>
    </row>
    <row r="891" spans="11:12" ht="15.75" customHeight="1" x14ac:dyDescent="0.2">
      <c r="K891" s="20"/>
      <c r="L891" s="20"/>
    </row>
    <row r="892" spans="11:12" ht="15.75" customHeight="1" x14ac:dyDescent="0.2">
      <c r="K892" s="20"/>
      <c r="L892" s="20"/>
    </row>
    <row r="893" spans="11:12" ht="15.75" customHeight="1" x14ac:dyDescent="0.2">
      <c r="K893" s="20"/>
      <c r="L893" s="20"/>
    </row>
    <row r="894" spans="11:12" ht="15.75" customHeight="1" x14ac:dyDescent="0.2">
      <c r="K894" s="20"/>
      <c r="L894" s="20"/>
    </row>
    <row r="895" spans="11:12" ht="15.75" customHeight="1" x14ac:dyDescent="0.2">
      <c r="K895" s="20"/>
      <c r="L895" s="20"/>
    </row>
    <row r="896" spans="11:12" ht="15.75" customHeight="1" x14ac:dyDescent="0.2">
      <c r="K896" s="20"/>
      <c r="L896" s="20"/>
    </row>
    <row r="897" spans="11:12" ht="15.75" customHeight="1" x14ac:dyDescent="0.2">
      <c r="K897" s="20"/>
      <c r="L897" s="20"/>
    </row>
    <row r="898" spans="11:12" ht="15.75" customHeight="1" x14ac:dyDescent="0.2">
      <c r="K898" s="20"/>
      <c r="L898" s="20"/>
    </row>
    <row r="899" spans="11:12" ht="15.75" customHeight="1" x14ac:dyDescent="0.2">
      <c r="K899" s="20"/>
      <c r="L899" s="20"/>
    </row>
    <row r="900" spans="11:12" ht="15.75" customHeight="1" x14ac:dyDescent="0.2">
      <c r="K900" s="20"/>
      <c r="L900" s="20"/>
    </row>
    <row r="901" spans="11:12" ht="15.75" customHeight="1" x14ac:dyDescent="0.2">
      <c r="K901" s="20"/>
      <c r="L901" s="20"/>
    </row>
    <row r="902" spans="11:12" ht="15.75" customHeight="1" x14ac:dyDescent="0.2">
      <c r="K902" s="20"/>
      <c r="L902" s="20"/>
    </row>
    <row r="903" spans="11:12" ht="15.75" customHeight="1" x14ac:dyDescent="0.2">
      <c r="K903" s="20"/>
      <c r="L903" s="20"/>
    </row>
    <row r="904" spans="11:12" ht="15.75" customHeight="1" x14ac:dyDescent="0.2">
      <c r="K904" s="20"/>
      <c r="L904" s="20"/>
    </row>
    <row r="905" spans="11:12" ht="15.75" customHeight="1" x14ac:dyDescent="0.2">
      <c r="K905" s="20"/>
      <c r="L905" s="20"/>
    </row>
    <row r="906" spans="11:12" ht="15.75" customHeight="1" x14ac:dyDescent="0.2">
      <c r="K906" s="20"/>
      <c r="L906" s="20"/>
    </row>
    <row r="907" spans="11:12" ht="15.75" customHeight="1" x14ac:dyDescent="0.2">
      <c r="K907" s="20"/>
      <c r="L907" s="20"/>
    </row>
    <row r="908" spans="11:12" ht="15.75" customHeight="1" x14ac:dyDescent="0.2">
      <c r="K908" s="20"/>
      <c r="L908" s="20"/>
    </row>
    <row r="909" spans="11:12" ht="15.75" customHeight="1" x14ac:dyDescent="0.2">
      <c r="K909" s="20"/>
      <c r="L909" s="20"/>
    </row>
    <row r="910" spans="11:12" ht="15.75" customHeight="1" x14ac:dyDescent="0.2">
      <c r="K910" s="20"/>
      <c r="L910" s="20"/>
    </row>
    <row r="911" spans="11:12" ht="15.75" customHeight="1" x14ac:dyDescent="0.2">
      <c r="K911" s="20"/>
      <c r="L911" s="20"/>
    </row>
    <row r="912" spans="11:12" ht="15.75" customHeight="1" x14ac:dyDescent="0.2">
      <c r="K912" s="20"/>
      <c r="L912" s="20"/>
    </row>
    <row r="913" spans="11:12" ht="15.75" customHeight="1" x14ac:dyDescent="0.2">
      <c r="K913" s="20"/>
      <c r="L913" s="20"/>
    </row>
    <row r="914" spans="11:12" ht="15.75" customHeight="1" x14ac:dyDescent="0.2">
      <c r="K914" s="20"/>
      <c r="L914" s="20"/>
    </row>
    <row r="915" spans="11:12" ht="15.75" customHeight="1" x14ac:dyDescent="0.2">
      <c r="K915" s="20"/>
      <c r="L915" s="20"/>
    </row>
    <row r="916" spans="11:12" ht="15.75" customHeight="1" x14ac:dyDescent="0.2">
      <c r="K916" s="20"/>
      <c r="L916" s="20"/>
    </row>
    <row r="917" spans="11:12" ht="15.75" customHeight="1" x14ac:dyDescent="0.2">
      <c r="K917" s="20"/>
      <c r="L917" s="20"/>
    </row>
    <row r="918" spans="11:12" ht="15.75" customHeight="1" x14ac:dyDescent="0.2">
      <c r="K918" s="20"/>
      <c r="L918" s="20"/>
    </row>
    <row r="919" spans="11:12" ht="15.75" customHeight="1" x14ac:dyDescent="0.2">
      <c r="K919" s="20"/>
      <c r="L919" s="20"/>
    </row>
    <row r="920" spans="11:12" ht="15.75" customHeight="1" x14ac:dyDescent="0.2">
      <c r="K920" s="20"/>
      <c r="L920" s="20"/>
    </row>
    <row r="921" spans="11:12" ht="15.75" customHeight="1" x14ac:dyDescent="0.2">
      <c r="K921" s="20"/>
      <c r="L921" s="20"/>
    </row>
    <row r="922" spans="11:12" ht="15.75" customHeight="1" x14ac:dyDescent="0.2">
      <c r="K922" s="20"/>
      <c r="L922" s="20"/>
    </row>
    <row r="923" spans="11:12" ht="15.75" customHeight="1" x14ac:dyDescent="0.2">
      <c r="K923" s="20"/>
      <c r="L923" s="20"/>
    </row>
    <row r="924" spans="11:12" ht="15.75" customHeight="1" x14ac:dyDescent="0.2">
      <c r="K924" s="20"/>
      <c r="L924" s="20"/>
    </row>
    <row r="925" spans="11:12" ht="15.75" customHeight="1" x14ac:dyDescent="0.2">
      <c r="K925" s="20"/>
      <c r="L925" s="20"/>
    </row>
    <row r="926" spans="11:12" ht="15.75" customHeight="1" x14ac:dyDescent="0.2">
      <c r="K926" s="20"/>
      <c r="L926" s="20"/>
    </row>
    <row r="927" spans="11:12" ht="15.75" customHeight="1" x14ac:dyDescent="0.2">
      <c r="K927" s="20"/>
      <c r="L927" s="20"/>
    </row>
    <row r="928" spans="11:12" ht="15.75" customHeight="1" x14ac:dyDescent="0.2">
      <c r="K928" s="20"/>
      <c r="L928" s="20"/>
    </row>
    <row r="929" spans="11:12" ht="15.75" customHeight="1" x14ac:dyDescent="0.2">
      <c r="K929" s="20"/>
      <c r="L929" s="20"/>
    </row>
    <row r="930" spans="11:12" ht="15.75" customHeight="1" x14ac:dyDescent="0.2">
      <c r="K930" s="20"/>
      <c r="L930" s="20"/>
    </row>
    <row r="931" spans="11:12" ht="15.75" customHeight="1" x14ac:dyDescent="0.2">
      <c r="K931" s="20"/>
      <c r="L931" s="20"/>
    </row>
    <row r="932" spans="11:12" ht="15.75" customHeight="1" x14ac:dyDescent="0.2">
      <c r="K932" s="20"/>
      <c r="L932" s="20"/>
    </row>
    <row r="933" spans="11:12" ht="15.75" customHeight="1" x14ac:dyDescent="0.2">
      <c r="K933" s="20"/>
      <c r="L933" s="20"/>
    </row>
    <row r="934" spans="11:12" ht="15.75" customHeight="1" x14ac:dyDescent="0.2">
      <c r="K934" s="20"/>
      <c r="L934" s="20"/>
    </row>
    <row r="935" spans="11:12" ht="15.75" customHeight="1" x14ac:dyDescent="0.2">
      <c r="K935" s="20"/>
      <c r="L935" s="20"/>
    </row>
    <row r="936" spans="11:12" ht="15.75" customHeight="1" x14ac:dyDescent="0.2">
      <c r="K936" s="20"/>
      <c r="L936" s="20"/>
    </row>
    <row r="937" spans="11:12" ht="15.75" customHeight="1" x14ac:dyDescent="0.2">
      <c r="K937" s="20"/>
      <c r="L937" s="20"/>
    </row>
    <row r="938" spans="11:12" ht="15.75" customHeight="1" x14ac:dyDescent="0.2">
      <c r="K938" s="20"/>
      <c r="L938" s="20"/>
    </row>
    <row r="939" spans="11:12" ht="15.75" customHeight="1" x14ac:dyDescent="0.2">
      <c r="K939" s="20"/>
      <c r="L939" s="20"/>
    </row>
    <row r="940" spans="11:12" ht="15.75" customHeight="1" x14ac:dyDescent="0.2">
      <c r="K940" s="20"/>
      <c r="L940" s="20"/>
    </row>
    <row r="941" spans="11:12" ht="15.75" customHeight="1" x14ac:dyDescent="0.2">
      <c r="K941" s="20"/>
      <c r="L941" s="20"/>
    </row>
    <row r="942" spans="11:12" ht="15.75" customHeight="1" x14ac:dyDescent="0.2">
      <c r="K942" s="20"/>
      <c r="L942" s="20"/>
    </row>
    <row r="943" spans="11:12" ht="15.75" customHeight="1" x14ac:dyDescent="0.2">
      <c r="K943" s="20"/>
      <c r="L943" s="20"/>
    </row>
    <row r="944" spans="11:12" ht="15.75" customHeight="1" x14ac:dyDescent="0.2">
      <c r="K944" s="20"/>
      <c r="L944" s="20"/>
    </row>
    <row r="945" spans="11:12" ht="15.75" customHeight="1" x14ac:dyDescent="0.2">
      <c r="K945" s="20"/>
      <c r="L945" s="20"/>
    </row>
    <row r="946" spans="11:12" ht="15.75" customHeight="1" x14ac:dyDescent="0.2">
      <c r="K946" s="20"/>
      <c r="L946" s="20"/>
    </row>
    <row r="947" spans="11:12" ht="15.75" customHeight="1" x14ac:dyDescent="0.2">
      <c r="K947" s="20"/>
      <c r="L947" s="20"/>
    </row>
    <row r="948" spans="11:12" ht="15.75" customHeight="1" x14ac:dyDescent="0.2">
      <c r="K948" s="20"/>
      <c r="L948" s="20"/>
    </row>
    <row r="949" spans="11:12" ht="15.75" customHeight="1" x14ac:dyDescent="0.2">
      <c r="K949" s="20"/>
      <c r="L949" s="20"/>
    </row>
    <row r="950" spans="11:12" ht="15.75" customHeight="1" x14ac:dyDescent="0.2">
      <c r="K950" s="20"/>
      <c r="L950" s="20"/>
    </row>
    <row r="951" spans="11:12" ht="15.75" customHeight="1" x14ac:dyDescent="0.2">
      <c r="K951" s="20"/>
      <c r="L951" s="20"/>
    </row>
    <row r="952" spans="11:12" ht="15.75" customHeight="1" x14ac:dyDescent="0.2">
      <c r="K952" s="20"/>
      <c r="L952" s="20"/>
    </row>
    <row r="953" spans="11:12" ht="15.75" customHeight="1" x14ac:dyDescent="0.2">
      <c r="K953" s="20"/>
      <c r="L953" s="20"/>
    </row>
    <row r="954" spans="11:12" ht="15.75" customHeight="1" x14ac:dyDescent="0.2">
      <c r="K954" s="20"/>
      <c r="L954" s="20"/>
    </row>
    <row r="955" spans="11:12" ht="15.75" customHeight="1" x14ac:dyDescent="0.2">
      <c r="K955" s="20"/>
      <c r="L955" s="20"/>
    </row>
    <row r="956" spans="11:12" ht="15.75" customHeight="1" x14ac:dyDescent="0.2">
      <c r="K956" s="20"/>
      <c r="L956" s="20"/>
    </row>
    <row r="957" spans="11:12" ht="15.75" customHeight="1" x14ac:dyDescent="0.2">
      <c r="K957" s="20"/>
      <c r="L957" s="20"/>
    </row>
    <row r="958" spans="11:12" ht="15.75" customHeight="1" x14ac:dyDescent="0.2">
      <c r="K958" s="20"/>
      <c r="L958" s="20"/>
    </row>
    <row r="959" spans="11:12" ht="15.75" customHeight="1" x14ac:dyDescent="0.2">
      <c r="K959" s="20"/>
      <c r="L959" s="20"/>
    </row>
    <row r="960" spans="11:12" ht="15.75" customHeight="1" x14ac:dyDescent="0.2">
      <c r="K960" s="20"/>
      <c r="L960" s="20"/>
    </row>
    <row r="961" spans="11:12" ht="15.75" customHeight="1" x14ac:dyDescent="0.2">
      <c r="K961" s="20"/>
      <c r="L961" s="20"/>
    </row>
    <row r="962" spans="11:12" ht="15.75" customHeight="1" x14ac:dyDescent="0.2">
      <c r="K962" s="20"/>
      <c r="L962" s="20"/>
    </row>
    <row r="963" spans="11:12" ht="15.75" customHeight="1" x14ac:dyDescent="0.2">
      <c r="K963" s="20"/>
      <c r="L963" s="20"/>
    </row>
    <row r="964" spans="11:12" ht="15.75" customHeight="1" x14ac:dyDescent="0.2">
      <c r="K964" s="20"/>
      <c r="L964" s="20"/>
    </row>
    <row r="965" spans="11:12" ht="15.75" customHeight="1" x14ac:dyDescent="0.2">
      <c r="K965" s="20"/>
      <c r="L965" s="20"/>
    </row>
    <row r="966" spans="11:12" ht="15.75" customHeight="1" x14ac:dyDescent="0.2">
      <c r="K966" s="20"/>
      <c r="L966" s="20"/>
    </row>
    <row r="967" spans="11:12" ht="15.75" customHeight="1" x14ac:dyDescent="0.2">
      <c r="K967" s="20"/>
      <c r="L967" s="20"/>
    </row>
    <row r="968" spans="11:12" ht="15.75" customHeight="1" x14ac:dyDescent="0.2">
      <c r="K968" s="20"/>
      <c r="L968" s="20"/>
    </row>
    <row r="969" spans="11:12" ht="15.75" customHeight="1" x14ac:dyDescent="0.2">
      <c r="K969" s="20"/>
      <c r="L969" s="20"/>
    </row>
    <row r="970" spans="11:12" ht="15.75" customHeight="1" x14ac:dyDescent="0.2">
      <c r="K970" s="20"/>
      <c r="L970" s="20"/>
    </row>
    <row r="971" spans="11:12" ht="15.75" customHeight="1" x14ac:dyDescent="0.2">
      <c r="K971" s="20"/>
      <c r="L971" s="20"/>
    </row>
    <row r="972" spans="11:12" ht="15.75" customHeight="1" x14ac:dyDescent="0.2">
      <c r="K972" s="20"/>
      <c r="L972" s="20"/>
    </row>
    <row r="973" spans="11:12" ht="15.75" customHeight="1" x14ac:dyDescent="0.2">
      <c r="K973" s="20"/>
      <c r="L973" s="20"/>
    </row>
    <row r="974" spans="11:12" ht="15.75" customHeight="1" x14ac:dyDescent="0.2">
      <c r="K974" s="20"/>
      <c r="L974" s="20"/>
    </row>
    <row r="975" spans="11:12" ht="15.75" customHeight="1" x14ac:dyDescent="0.2">
      <c r="K975" s="20"/>
      <c r="L975" s="20"/>
    </row>
    <row r="976" spans="11:12" ht="15.75" customHeight="1" x14ac:dyDescent="0.2">
      <c r="K976" s="20"/>
      <c r="L976" s="20"/>
    </row>
    <row r="977" spans="11:12" ht="15.75" customHeight="1" x14ac:dyDescent="0.2">
      <c r="K977" s="20"/>
      <c r="L977" s="20"/>
    </row>
    <row r="978" spans="11:12" ht="15.75" customHeight="1" x14ac:dyDescent="0.2">
      <c r="K978" s="20"/>
      <c r="L978" s="20"/>
    </row>
    <row r="979" spans="11:12" ht="15.75" customHeight="1" x14ac:dyDescent="0.2">
      <c r="K979" s="20"/>
      <c r="L979" s="20"/>
    </row>
    <row r="980" spans="11:12" ht="15.75" customHeight="1" x14ac:dyDescent="0.2">
      <c r="K980" s="20"/>
      <c r="L980" s="20"/>
    </row>
    <row r="981" spans="11:12" ht="15.75" customHeight="1" x14ac:dyDescent="0.2">
      <c r="K981" s="20"/>
      <c r="L981" s="20"/>
    </row>
    <row r="982" spans="11:12" ht="15.75" customHeight="1" x14ac:dyDescent="0.2">
      <c r="K982" s="20"/>
      <c r="L982" s="20"/>
    </row>
    <row r="983" spans="11:12" ht="15.75" customHeight="1" x14ac:dyDescent="0.2">
      <c r="K983" s="20"/>
      <c r="L983" s="20"/>
    </row>
    <row r="984" spans="11:12" ht="15.75" customHeight="1" x14ac:dyDescent="0.2">
      <c r="K984" s="20"/>
      <c r="L984" s="20"/>
    </row>
    <row r="985" spans="11:12" ht="15.75" customHeight="1" x14ac:dyDescent="0.2">
      <c r="K985" s="20"/>
      <c r="L985" s="20"/>
    </row>
    <row r="986" spans="11:12" ht="15.75" customHeight="1" x14ac:dyDescent="0.2">
      <c r="K986" s="20"/>
      <c r="L986" s="20"/>
    </row>
    <row r="987" spans="11:12" ht="15.75" customHeight="1" x14ac:dyDescent="0.2">
      <c r="K987" s="20"/>
      <c r="L987" s="20"/>
    </row>
    <row r="988" spans="11:12" ht="15.75" customHeight="1" x14ac:dyDescent="0.2">
      <c r="K988" s="20"/>
      <c r="L988" s="20"/>
    </row>
    <row r="989" spans="11:12" ht="15.75" customHeight="1" x14ac:dyDescent="0.2">
      <c r="K989" s="20"/>
      <c r="L989" s="20"/>
    </row>
    <row r="990" spans="11:12" ht="15.75" customHeight="1" x14ac:dyDescent="0.2">
      <c r="K990" s="20"/>
      <c r="L990" s="20"/>
    </row>
    <row r="991" spans="11:12" ht="15.75" customHeight="1" x14ac:dyDescent="0.2">
      <c r="K991" s="20"/>
      <c r="L991" s="20"/>
    </row>
    <row r="992" spans="11:12" ht="15.75" customHeight="1" x14ac:dyDescent="0.2">
      <c r="K992" s="20"/>
      <c r="L992" s="20"/>
    </row>
    <row r="993" spans="11:12" ht="15.75" customHeight="1" x14ac:dyDescent="0.2">
      <c r="K993" s="20"/>
      <c r="L993" s="20"/>
    </row>
    <row r="994" spans="11:12" ht="15.75" customHeight="1" x14ac:dyDescent="0.2">
      <c r="K994" s="20"/>
      <c r="L994" s="20"/>
    </row>
    <row r="995" spans="11:12" ht="15.75" customHeight="1" x14ac:dyDescent="0.2">
      <c r="K995" s="20"/>
      <c r="L995" s="20"/>
    </row>
    <row r="996" spans="11:12" ht="15.75" customHeight="1" x14ac:dyDescent="0.2">
      <c r="K996" s="20"/>
      <c r="L996" s="20"/>
    </row>
    <row r="997" spans="11:12" ht="15.75" customHeight="1" x14ac:dyDescent="0.2">
      <c r="K997" s="20"/>
      <c r="L997" s="20"/>
    </row>
    <row r="998" spans="11:12" ht="15.75" customHeight="1" x14ac:dyDescent="0.2">
      <c r="K998" s="20"/>
      <c r="L998" s="20"/>
    </row>
    <row r="999" spans="11:12" ht="15.75" customHeight="1" x14ac:dyDescent="0.2">
      <c r="K999" s="20"/>
      <c r="L999" s="20"/>
    </row>
    <row r="1000" spans="11:12" ht="15.75" customHeight="1" x14ac:dyDescent="0.2">
      <c r="K1000" s="20"/>
      <c r="L1000" s="20"/>
    </row>
  </sheetData>
  <autoFilter ref="A6:J49"/>
  <mergeCells count="11">
    <mergeCell ref="M3:M4"/>
    <mergeCell ref="J5:K5"/>
    <mergeCell ref="C2:M2"/>
    <mergeCell ref="K3:K4"/>
    <mergeCell ref="B3:B4"/>
    <mergeCell ref="C3:C4"/>
    <mergeCell ref="D3:H3"/>
    <mergeCell ref="I3:I4"/>
    <mergeCell ref="J3:J4"/>
    <mergeCell ref="E4:F4"/>
    <mergeCell ref="L3:L4"/>
  </mergeCells>
  <conditionalFormatting sqref="B2:C3 D3:E6 F3 G3:H6 B5:B6 F5:F6 I5:L6 C6 M6 N15:V48 N2:V6 I3:L3">
    <cfRule type="expression" dxfId="44" priority="11">
      <formula>NOT(ISERROR(SEARCH("Итого:",B5)))</formula>
    </cfRule>
  </conditionalFormatting>
  <conditionalFormatting sqref="M3 M5">
    <cfRule type="expression" dxfId="43" priority="12">
      <formula>NOT(ISERROR(SEARCH("Итого:",M3)))</formula>
    </cfRule>
  </conditionalFormatting>
  <pageMargins left="0" right="0" top="0.39370078740157483" bottom="0" header="0" footer="0"/>
  <pageSetup scale="6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7" workbookViewId="0">
      <selection activeCell="J11" sqref="J11:J23"/>
    </sheetView>
  </sheetViews>
  <sheetFormatPr defaultRowHeight="12.75" x14ac:dyDescent="0.2"/>
  <cols>
    <col min="1" max="9" width="9.140625" style="174"/>
    <col min="10" max="10" width="21.85546875" style="174" customWidth="1"/>
    <col min="11" max="265" width="9.140625" style="174"/>
    <col min="266" max="266" width="21.85546875" style="174" customWidth="1"/>
    <col min="267" max="521" width="9.140625" style="174"/>
    <col min="522" max="522" width="21.85546875" style="174" customWidth="1"/>
    <col min="523" max="777" width="9.140625" style="174"/>
    <col min="778" max="778" width="21.85546875" style="174" customWidth="1"/>
    <col min="779" max="1033" width="9.140625" style="174"/>
    <col min="1034" max="1034" width="21.85546875" style="174" customWidth="1"/>
    <col min="1035" max="1289" width="9.140625" style="174"/>
    <col min="1290" max="1290" width="21.85546875" style="174" customWidth="1"/>
    <col min="1291" max="1545" width="9.140625" style="174"/>
    <col min="1546" max="1546" width="21.85546875" style="174" customWidth="1"/>
    <col min="1547" max="1801" width="9.140625" style="174"/>
    <col min="1802" max="1802" width="21.85546875" style="174" customWidth="1"/>
    <col min="1803" max="2057" width="9.140625" style="174"/>
    <col min="2058" max="2058" width="21.85546875" style="174" customWidth="1"/>
    <col min="2059" max="2313" width="9.140625" style="174"/>
    <col min="2314" max="2314" width="21.85546875" style="174" customWidth="1"/>
    <col min="2315" max="2569" width="9.140625" style="174"/>
    <col min="2570" max="2570" width="21.85546875" style="174" customWidth="1"/>
    <col min="2571" max="2825" width="9.140625" style="174"/>
    <col min="2826" max="2826" width="21.85546875" style="174" customWidth="1"/>
    <col min="2827" max="3081" width="9.140625" style="174"/>
    <col min="3082" max="3082" width="21.85546875" style="174" customWidth="1"/>
    <col min="3083" max="3337" width="9.140625" style="174"/>
    <col min="3338" max="3338" width="21.85546875" style="174" customWidth="1"/>
    <col min="3339" max="3593" width="9.140625" style="174"/>
    <col min="3594" max="3594" width="21.85546875" style="174" customWidth="1"/>
    <col min="3595" max="3849" width="9.140625" style="174"/>
    <col min="3850" max="3850" width="21.85546875" style="174" customWidth="1"/>
    <col min="3851" max="4105" width="9.140625" style="174"/>
    <col min="4106" max="4106" width="21.85546875" style="174" customWidth="1"/>
    <col min="4107" max="4361" width="9.140625" style="174"/>
    <col min="4362" max="4362" width="21.85546875" style="174" customWidth="1"/>
    <col min="4363" max="4617" width="9.140625" style="174"/>
    <col min="4618" max="4618" width="21.85546875" style="174" customWidth="1"/>
    <col min="4619" max="4873" width="9.140625" style="174"/>
    <col min="4874" max="4874" width="21.85546875" style="174" customWidth="1"/>
    <col min="4875" max="5129" width="9.140625" style="174"/>
    <col min="5130" max="5130" width="21.85546875" style="174" customWidth="1"/>
    <col min="5131" max="5385" width="9.140625" style="174"/>
    <col min="5386" max="5386" width="21.85546875" style="174" customWidth="1"/>
    <col min="5387" max="5641" width="9.140625" style="174"/>
    <col min="5642" max="5642" width="21.85546875" style="174" customWidth="1"/>
    <col min="5643" max="5897" width="9.140625" style="174"/>
    <col min="5898" max="5898" width="21.85546875" style="174" customWidth="1"/>
    <col min="5899" max="6153" width="9.140625" style="174"/>
    <col min="6154" max="6154" width="21.85546875" style="174" customWidth="1"/>
    <col min="6155" max="6409" width="9.140625" style="174"/>
    <col min="6410" max="6410" width="21.85546875" style="174" customWidth="1"/>
    <col min="6411" max="6665" width="9.140625" style="174"/>
    <col min="6666" max="6666" width="21.85546875" style="174" customWidth="1"/>
    <col min="6667" max="6921" width="9.140625" style="174"/>
    <col min="6922" max="6922" width="21.85546875" style="174" customWidth="1"/>
    <col min="6923" max="7177" width="9.140625" style="174"/>
    <col min="7178" max="7178" width="21.85546875" style="174" customWidth="1"/>
    <col min="7179" max="7433" width="9.140625" style="174"/>
    <col min="7434" max="7434" width="21.85546875" style="174" customWidth="1"/>
    <col min="7435" max="7689" width="9.140625" style="174"/>
    <col min="7690" max="7690" width="21.85546875" style="174" customWidth="1"/>
    <col min="7691" max="7945" width="9.140625" style="174"/>
    <col min="7946" max="7946" width="21.85546875" style="174" customWidth="1"/>
    <col min="7947" max="8201" width="9.140625" style="174"/>
    <col min="8202" max="8202" width="21.85546875" style="174" customWidth="1"/>
    <col min="8203" max="8457" width="9.140625" style="174"/>
    <col min="8458" max="8458" width="21.85546875" style="174" customWidth="1"/>
    <col min="8459" max="8713" width="9.140625" style="174"/>
    <col min="8714" max="8714" width="21.85546875" style="174" customWidth="1"/>
    <col min="8715" max="8969" width="9.140625" style="174"/>
    <col min="8970" max="8970" width="21.85546875" style="174" customWidth="1"/>
    <col min="8971" max="9225" width="9.140625" style="174"/>
    <col min="9226" max="9226" width="21.85546875" style="174" customWidth="1"/>
    <col min="9227" max="9481" width="9.140625" style="174"/>
    <col min="9482" max="9482" width="21.85546875" style="174" customWidth="1"/>
    <col min="9483" max="9737" width="9.140625" style="174"/>
    <col min="9738" max="9738" width="21.85546875" style="174" customWidth="1"/>
    <col min="9739" max="9993" width="9.140625" style="174"/>
    <col min="9994" max="9994" width="21.85546875" style="174" customWidth="1"/>
    <col min="9995" max="10249" width="9.140625" style="174"/>
    <col min="10250" max="10250" width="21.85546875" style="174" customWidth="1"/>
    <col min="10251" max="10505" width="9.140625" style="174"/>
    <col min="10506" max="10506" width="21.85546875" style="174" customWidth="1"/>
    <col min="10507" max="10761" width="9.140625" style="174"/>
    <col min="10762" max="10762" width="21.85546875" style="174" customWidth="1"/>
    <col min="10763" max="11017" width="9.140625" style="174"/>
    <col min="11018" max="11018" width="21.85546875" style="174" customWidth="1"/>
    <col min="11019" max="11273" width="9.140625" style="174"/>
    <col min="11274" max="11274" width="21.85546875" style="174" customWidth="1"/>
    <col min="11275" max="11529" width="9.140625" style="174"/>
    <col min="11530" max="11530" width="21.85546875" style="174" customWidth="1"/>
    <col min="11531" max="11785" width="9.140625" style="174"/>
    <col min="11786" max="11786" width="21.85546875" style="174" customWidth="1"/>
    <col min="11787" max="12041" width="9.140625" style="174"/>
    <col min="12042" max="12042" width="21.85546875" style="174" customWidth="1"/>
    <col min="12043" max="12297" width="9.140625" style="174"/>
    <col min="12298" max="12298" width="21.85546875" style="174" customWidth="1"/>
    <col min="12299" max="12553" width="9.140625" style="174"/>
    <col min="12554" max="12554" width="21.85546875" style="174" customWidth="1"/>
    <col min="12555" max="12809" width="9.140625" style="174"/>
    <col min="12810" max="12810" width="21.85546875" style="174" customWidth="1"/>
    <col min="12811" max="13065" width="9.140625" style="174"/>
    <col min="13066" max="13066" width="21.85546875" style="174" customWidth="1"/>
    <col min="13067" max="13321" width="9.140625" style="174"/>
    <col min="13322" max="13322" width="21.85546875" style="174" customWidth="1"/>
    <col min="13323" max="13577" width="9.140625" style="174"/>
    <col min="13578" max="13578" width="21.85546875" style="174" customWidth="1"/>
    <col min="13579" max="13833" width="9.140625" style="174"/>
    <col min="13834" max="13834" width="21.85546875" style="174" customWidth="1"/>
    <col min="13835" max="14089" width="9.140625" style="174"/>
    <col min="14090" max="14090" width="21.85546875" style="174" customWidth="1"/>
    <col min="14091" max="14345" width="9.140625" style="174"/>
    <col min="14346" max="14346" width="21.85546875" style="174" customWidth="1"/>
    <col min="14347" max="14601" width="9.140625" style="174"/>
    <col min="14602" max="14602" width="21.85546875" style="174" customWidth="1"/>
    <col min="14603" max="14857" width="9.140625" style="174"/>
    <col min="14858" max="14858" width="21.85546875" style="174" customWidth="1"/>
    <col min="14859" max="15113" width="9.140625" style="174"/>
    <col min="15114" max="15114" width="21.85546875" style="174" customWidth="1"/>
    <col min="15115" max="15369" width="9.140625" style="174"/>
    <col min="15370" max="15370" width="21.85546875" style="174" customWidth="1"/>
    <col min="15371" max="15625" width="9.140625" style="174"/>
    <col min="15626" max="15626" width="21.85546875" style="174" customWidth="1"/>
    <col min="15627" max="15881" width="9.140625" style="174"/>
    <col min="15882" max="15882" width="21.85546875" style="174" customWidth="1"/>
    <col min="15883" max="16137" width="9.140625" style="174"/>
    <col min="16138" max="16138" width="21.85546875" style="174" customWidth="1"/>
    <col min="16139" max="16384" width="9.140625" style="174"/>
  </cols>
  <sheetData>
    <row r="1" spans="1:12" ht="60.75" customHeight="1" x14ac:dyDescent="0.2">
      <c r="A1" s="349" t="s">
        <v>448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2" ht="14.25" x14ac:dyDescent="0.2">
      <c r="A2" s="350" t="s">
        <v>466</v>
      </c>
      <c r="B2" s="350"/>
      <c r="C2" s="350"/>
      <c r="D2" s="350"/>
      <c r="E2" s="350"/>
      <c r="F2" s="350"/>
      <c r="G2" s="350"/>
      <c r="H2" s="350"/>
      <c r="I2" s="350"/>
      <c r="J2" s="350"/>
    </row>
    <row r="3" spans="1:12" ht="33.75" customHeight="1" x14ac:dyDescent="0.2">
      <c r="A3" s="351" t="s">
        <v>449</v>
      </c>
      <c r="B3" s="352"/>
      <c r="C3" s="352"/>
      <c r="D3" s="352"/>
      <c r="E3" s="352"/>
      <c r="F3" s="352"/>
      <c r="G3" s="352"/>
      <c r="H3" s="352"/>
      <c r="I3" s="352"/>
      <c r="J3" s="352"/>
    </row>
    <row r="4" spans="1:12" ht="15" x14ac:dyDescent="0.2">
      <c r="A4" s="353" t="s">
        <v>450</v>
      </c>
      <c r="B4" s="353"/>
      <c r="C4" s="353"/>
      <c r="D4" s="353"/>
      <c r="E4" s="353"/>
      <c r="F4" s="353"/>
      <c r="G4" s="353"/>
      <c r="H4" s="353"/>
      <c r="I4" s="353"/>
    </row>
    <row r="5" spans="1:12" ht="68.25" customHeight="1" x14ac:dyDescent="0.2">
      <c r="A5" s="354" t="s">
        <v>451</v>
      </c>
      <c r="B5" s="354"/>
      <c r="C5" s="354"/>
      <c r="D5" s="354"/>
      <c r="E5" s="354"/>
      <c r="F5" s="354"/>
      <c r="G5" s="354"/>
      <c r="H5" s="354"/>
      <c r="I5" s="354"/>
      <c r="J5" s="354"/>
    </row>
    <row r="6" spans="1:12" ht="137.25" customHeight="1" x14ac:dyDescent="0.2">
      <c r="A6" s="355" t="s">
        <v>452</v>
      </c>
      <c r="B6" s="355"/>
      <c r="C6" s="355"/>
      <c r="D6" s="355"/>
      <c r="E6" s="355"/>
      <c r="F6" s="355"/>
      <c r="G6" s="355"/>
      <c r="H6" s="355"/>
      <c r="I6" s="355"/>
      <c r="J6" s="355"/>
    </row>
    <row r="7" spans="1:12" ht="27.75" customHeight="1" x14ac:dyDescent="0.2">
      <c r="A7" s="356" t="s">
        <v>453</v>
      </c>
      <c r="B7" s="353"/>
      <c r="C7" s="353"/>
      <c r="D7" s="353"/>
      <c r="E7" s="353"/>
      <c r="F7" s="353"/>
      <c r="G7" s="353"/>
      <c r="H7" s="353"/>
      <c r="I7" s="353"/>
    </row>
    <row r="8" spans="1:12" ht="36" customHeight="1" x14ac:dyDescent="0.2">
      <c r="A8" s="357" t="s">
        <v>454</v>
      </c>
      <c r="B8" s="357"/>
      <c r="C8" s="357"/>
      <c r="D8" s="357"/>
      <c r="E8" s="357"/>
      <c r="F8" s="357"/>
      <c r="G8" s="357"/>
      <c r="H8" s="357"/>
      <c r="I8" s="357"/>
      <c r="J8" s="357"/>
    </row>
    <row r="9" spans="1:12" ht="18.75" customHeight="1" x14ac:dyDescent="0.25">
      <c r="A9" s="358" t="s">
        <v>455</v>
      </c>
      <c r="B9" s="359"/>
      <c r="C9" s="359"/>
      <c r="D9" s="359"/>
      <c r="E9" s="359"/>
      <c r="F9" s="359"/>
      <c r="G9" s="359"/>
      <c r="H9" s="359"/>
      <c r="I9" s="359"/>
    </row>
    <row r="10" spans="1:12" ht="28.5" customHeight="1" x14ac:dyDescent="0.2">
      <c r="A10" s="360" t="s">
        <v>456</v>
      </c>
      <c r="B10" s="360"/>
      <c r="C10" s="360"/>
      <c r="D10" s="360"/>
      <c r="E10" s="360"/>
      <c r="F10" s="360"/>
      <c r="G10" s="360"/>
      <c r="H10" s="360"/>
      <c r="I10" s="360"/>
      <c r="J10" s="175" t="s">
        <v>457</v>
      </c>
    </row>
    <row r="11" spans="1:12" ht="15" x14ac:dyDescent="0.25">
      <c r="A11" s="347" t="s">
        <v>411</v>
      </c>
      <c r="B11" s="347"/>
      <c r="C11" s="347"/>
      <c r="D11" s="347"/>
      <c r="E11" s="347"/>
      <c r="F11" s="347"/>
      <c r="G11" s="347"/>
      <c r="H11" s="347"/>
      <c r="I11" s="347"/>
      <c r="J11" s="176">
        <v>43018.8</v>
      </c>
      <c r="L11" s="225"/>
    </row>
    <row r="12" spans="1:12" ht="15" x14ac:dyDescent="0.25">
      <c r="A12" s="347" t="s">
        <v>412</v>
      </c>
      <c r="B12" s="347"/>
      <c r="C12" s="347"/>
      <c r="D12" s="347"/>
      <c r="E12" s="347"/>
      <c r="F12" s="347"/>
      <c r="G12" s="347"/>
      <c r="H12" s="347"/>
      <c r="I12" s="347"/>
      <c r="J12" s="176">
        <v>46036.9</v>
      </c>
      <c r="L12" s="225"/>
    </row>
    <row r="13" spans="1:12" ht="15" x14ac:dyDescent="0.25">
      <c r="A13" s="347" t="s">
        <v>413</v>
      </c>
      <c r="B13" s="347"/>
      <c r="C13" s="347"/>
      <c r="D13" s="347"/>
      <c r="E13" s="347"/>
      <c r="F13" s="347"/>
      <c r="G13" s="347"/>
      <c r="H13" s="347"/>
      <c r="I13" s="347"/>
      <c r="J13" s="176">
        <v>73244.299999999988</v>
      </c>
      <c r="L13" s="225"/>
    </row>
    <row r="14" spans="1:12" ht="15" x14ac:dyDescent="0.25">
      <c r="A14" s="347" t="s">
        <v>414</v>
      </c>
      <c r="B14" s="347"/>
      <c r="C14" s="347"/>
      <c r="D14" s="347"/>
      <c r="E14" s="347"/>
      <c r="F14" s="347"/>
      <c r="G14" s="347"/>
      <c r="H14" s="347"/>
      <c r="I14" s="347"/>
      <c r="J14" s="176">
        <v>73704.899999999994</v>
      </c>
      <c r="L14" s="225"/>
    </row>
    <row r="15" spans="1:12" ht="15" x14ac:dyDescent="0.25">
      <c r="A15" s="347" t="s">
        <v>415</v>
      </c>
      <c r="B15" s="347"/>
      <c r="C15" s="347"/>
      <c r="D15" s="347"/>
      <c r="E15" s="347"/>
      <c r="F15" s="347"/>
      <c r="G15" s="347"/>
      <c r="H15" s="347"/>
      <c r="I15" s="347"/>
      <c r="J15" s="176">
        <v>123368.09999999999</v>
      </c>
      <c r="L15" s="225"/>
    </row>
    <row r="16" spans="1:12" ht="15" x14ac:dyDescent="0.25">
      <c r="A16" s="347" t="s">
        <v>416</v>
      </c>
      <c r="B16" s="347"/>
      <c r="C16" s="347"/>
      <c r="D16" s="347"/>
      <c r="E16" s="347"/>
      <c r="F16" s="347"/>
      <c r="G16" s="347"/>
      <c r="H16" s="347"/>
      <c r="I16" s="347"/>
      <c r="J16" s="176">
        <v>91593.7</v>
      </c>
      <c r="L16" s="225"/>
    </row>
    <row r="17" spans="1:12" ht="15" x14ac:dyDescent="0.25">
      <c r="A17" s="347" t="s">
        <v>417</v>
      </c>
      <c r="B17" s="347"/>
      <c r="C17" s="347"/>
      <c r="D17" s="347"/>
      <c r="E17" s="347"/>
      <c r="F17" s="347"/>
      <c r="G17" s="347"/>
      <c r="H17" s="347"/>
      <c r="I17" s="347"/>
      <c r="J17" s="176">
        <v>69603</v>
      </c>
      <c r="L17" s="225"/>
    </row>
    <row r="18" spans="1:12" ht="15" x14ac:dyDescent="0.25">
      <c r="A18" s="347" t="s">
        <v>418</v>
      </c>
      <c r="B18" s="347"/>
      <c r="C18" s="347"/>
      <c r="D18" s="347"/>
      <c r="E18" s="347"/>
      <c r="F18" s="347"/>
      <c r="G18" s="347"/>
      <c r="H18" s="347"/>
      <c r="I18" s="347"/>
      <c r="J18" s="176">
        <v>77640.399999999994</v>
      </c>
      <c r="L18" s="225"/>
    </row>
    <row r="19" spans="1:12" ht="15" x14ac:dyDescent="0.25">
      <c r="A19" s="347" t="s">
        <v>419</v>
      </c>
      <c r="B19" s="347"/>
      <c r="C19" s="347"/>
      <c r="D19" s="347"/>
      <c r="E19" s="347"/>
      <c r="F19" s="347"/>
      <c r="G19" s="347"/>
      <c r="H19" s="347"/>
      <c r="I19" s="347"/>
      <c r="J19" s="176">
        <v>32657.8</v>
      </c>
      <c r="L19" s="225"/>
    </row>
    <row r="20" spans="1:12" ht="15" x14ac:dyDescent="0.25">
      <c r="A20" s="347" t="s">
        <v>420</v>
      </c>
      <c r="B20" s="347"/>
      <c r="C20" s="347"/>
      <c r="D20" s="347"/>
      <c r="E20" s="347"/>
      <c r="F20" s="347"/>
      <c r="G20" s="347"/>
      <c r="H20" s="347"/>
      <c r="I20" s="347"/>
      <c r="J20" s="176">
        <v>66531.000000000015</v>
      </c>
      <c r="L20" s="225"/>
    </row>
    <row r="21" spans="1:12" ht="15" x14ac:dyDescent="0.25">
      <c r="A21" s="347" t="s">
        <v>421</v>
      </c>
      <c r="B21" s="347"/>
      <c r="C21" s="347"/>
      <c r="D21" s="347"/>
      <c r="E21" s="347"/>
      <c r="F21" s="347"/>
      <c r="G21" s="347"/>
      <c r="H21" s="347"/>
      <c r="I21" s="347"/>
      <c r="J21" s="176">
        <v>111708.50000000001</v>
      </c>
      <c r="L21" s="225"/>
    </row>
    <row r="22" spans="1:12" ht="15" x14ac:dyDescent="0.25">
      <c r="A22" s="347" t="s">
        <v>458</v>
      </c>
      <c r="B22" s="347"/>
      <c r="C22" s="347"/>
      <c r="D22" s="347"/>
      <c r="E22" s="347"/>
      <c r="F22" s="347"/>
      <c r="G22" s="347"/>
      <c r="H22" s="347"/>
      <c r="I22" s="347"/>
      <c r="J22" s="176">
        <v>924320</v>
      </c>
      <c r="L22" s="225"/>
    </row>
    <row r="23" spans="1:12" ht="14.25" x14ac:dyDescent="0.2">
      <c r="A23" s="348" t="s">
        <v>459</v>
      </c>
      <c r="B23" s="348"/>
      <c r="C23" s="348"/>
      <c r="D23" s="348"/>
      <c r="E23" s="348"/>
      <c r="F23" s="348"/>
      <c r="G23" s="348"/>
      <c r="H23" s="348"/>
      <c r="I23" s="348"/>
      <c r="J23" s="177">
        <v>1733427.4</v>
      </c>
      <c r="L23" s="225"/>
    </row>
    <row r="24" spans="1:12" ht="14.25" x14ac:dyDescent="0.2">
      <c r="A24" s="178"/>
      <c r="B24" s="178"/>
      <c r="C24" s="178"/>
      <c r="D24" s="178"/>
      <c r="E24" s="178"/>
      <c r="F24" s="178"/>
      <c r="G24" s="178"/>
      <c r="H24" s="178"/>
      <c r="I24" s="178"/>
      <c r="J24" s="179"/>
    </row>
    <row r="25" spans="1:12" ht="15" x14ac:dyDescent="0.25">
      <c r="A25" s="346" t="s">
        <v>460</v>
      </c>
      <c r="B25" s="346"/>
      <c r="C25" s="346"/>
      <c r="D25" s="346"/>
      <c r="E25" s="346"/>
      <c r="F25" s="346"/>
      <c r="G25" s="346"/>
      <c r="H25" s="346"/>
      <c r="I25" s="346"/>
      <c r="J25" s="346"/>
    </row>
    <row r="29" spans="1:12" ht="15" customHeight="1" x14ac:dyDescent="0.25">
      <c r="A29" s="342" t="s">
        <v>461</v>
      </c>
      <c r="B29" s="342"/>
      <c r="C29" s="342"/>
      <c r="D29" s="342"/>
      <c r="E29" s="342"/>
      <c r="G29" s="343"/>
      <c r="H29" s="343"/>
      <c r="I29" s="180"/>
      <c r="J29" s="181" t="s">
        <v>462</v>
      </c>
    </row>
    <row r="30" spans="1:12" ht="15" x14ac:dyDescent="0.25">
      <c r="A30" s="182"/>
      <c r="B30" s="182"/>
      <c r="C30" s="182"/>
      <c r="D30" s="182"/>
      <c r="G30" s="344" t="s">
        <v>463</v>
      </c>
      <c r="H30" s="344"/>
      <c r="I30" s="183"/>
      <c r="J30" s="184" t="s">
        <v>464</v>
      </c>
    </row>
    <row r="42" spans="1:2" x14ac:dyDescent="0.2">
      <c r="A42" s="345" t="s">
        <v>467</v>
      </c>
      <c r="B42" s="345"/>
    </row>
    <row r="43" spans="1:2" x14ac:dyDescent="0.2">
      <c r="A43" s="345" t="s">
        <v>465</v>
      </c>
      <c r="B43" s="345"/>
    </row>
  </sheetData>
  <mergeCells count="29">
    <mergeCell ref="A12:I12"/>
    <mergeCell ref="A1:J1"/>
    <mergeCell ref="A2:J2"/>
    <mergeCell ref="A3:J3"/>
    <mergeCell ref="A4:I4"/>
    <mergeCell ref="A5:J5"/>
    <mergeCell ref="A6:J6"/>
    <mergeCell ref="A7:I7"/>
    <mergeCell ref="A8:J8"/>
    <mergeCell ref="A9:I9"/>
    <mergeCell ref="A10:I10"/>
    <mergeCell ref="A11:I11"/>
    <mergeCell ref="A25:J25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9:E29"/>
    <mergeCell ref="G29:H29"/>
    <mergeCell ref="G30:H30"/>
    <mergeCell ref="A42:B42"/>
    <mergeCell ref="A43:B43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zoomScale="80" zoomScaleNormal="80" workbookViewId="0">
      <pane xSplit="2" ySplit="9" topLeftCell="C10" activePane="bottomRight" state="frozen"/>
      <selection activeCell="AK1" sqref="AK1:BF2"/>
      <selection pane="topRight" activeCell="AK1" sqref="AK1:BF2"/>
      <selection pane="bottomLeft" activeCell="AK1" sqref="AK1:BF2"/>
      <selection pane="bottomRight" activeCell="C10" sqref="C10:I51"/>
    </sheetView>
  </sheetViews>
  <sheetFormatPr defaultRowHeight="11.25" x14ac:dyDescent="0.2"/>
  <cols>
    <col min="1" max="1" width="55.42578125" style="142" customWidth="1"/>
    <col min="2" max="2" width="15.28515625" style="142" customWidth="1"/>
    <col min="3" max="3" width="21.85546875" style="142" customWidth="1"/>
    <col min="4" max="4" width="14.7109375" style="142" customWidth="1"/>
    <col min="5" max="5" width="23.85546875" style="142" customWidth="1"/>
    <col min="6" max="6" width="17.7109375" style="142" customWidth="1"/>
    <col min="7" max="7" width="18.5703125" style="142" customWidth="1"/>
    <col min="8" max="8" width="26.28515625" style="142" customWidth="1"/>
    <col min="9" max="9" width="41" style="142" customWidth="1"/>
    <col min="10" max="255" width="9.140625" style="142"/>
    <col min="256" max="256" width="67.42578125" style="142" customWidth="1"/>
    <col min="257" max="257" width="43.5703125" style="142" customWidth="1"/>
    <col min="258" max="258" width="22.7109375" style="142" customWidth="1"/>
    <col min="259" max="259" width="21.85546875" style="142" customWidth="1"/>
    <col min="260" max="260" width="14.7109375" style="142" customWidth="1"/>
    <col min="261" max="261" width="23.85546875" style="142" customWidth="1"/>
    <col min="262" max="262" width="17.7109375" style="142" customWidth="1"/>
    <col min="263" max="263" width="18.5703125" style="142" customWidth="1"/>
    <col min="264" max="264" width="26.28515625" style="142" customWidth="1"/>
    <col min="265" max="265" width="41" style="142" customWidth="1"/>
    <col min="266" max="511" width="9.140625" style="142"/>
    <col min="512" max="512" width="67.42578125" style="142" customWidth="1"/>
    <col min="513" max="513" width="43.5703125" style="142" customWidth="1"/>
    <col min="514" max="514" width="22.7109375" style="142" customWidth="1"/>
    <col min="515" max="515" width="21.85546875" style="142" customWidth="1"/>
    <col min="516" max="516" width="14.7109375" style="142" customWidth="1"/>
    <col min="517" max="517" width="23.85546875" style="142" customWidth="1"/>
    <col min="518" max="518" width="17.7109375" style="142" customWidth="1"/>
    <col min="519" max="519" width="18.5703125" style="142" customWidth="1"/>
    <col min="520" max="520" width="26.28515625" style="142" customWidth="1"/>
    <col min="521" max="521" width="41" style="142" customWidth="1"/>
    <col min="522" max="767" width="9.140625" style="142"/>
    <col min="768" max="768" width="67.42578125" style="142" customWidth="1"/>
    <col min="769" max="769" width="43.5703125" style="142" customWidth="1"/>
    <col min="770" max="770" width="22.7109375" style="142" customWidth="1"/>
    <col min="771" max="771" width="21.85546875" style="142" customWidth="1"/>
    <col min="772" max="772" width="14.7109375" style="142" customWidth="1"/>
    <col min="773" max="773" width="23.85546875" style="142" customWidth="1"/>
    <col min="774" max="774" width="17.7109375" style="142" customWidth="1"/>
    <col min="775" max="775" width="18.5703125" style="142" customWidth="1"/>
    <col min="776" max="776" width="26.28515625" style="142" customWidth="1"/>
    <col min="777" max="777" width="41" style="142" customWidth="1"/>
    <col min="778" max="1023" width="9.140625" style="142"/>
    <col min="1024" max="1024" width="67.42578125" style="142" customWidth="1"/>
    <col min="1025" max="1025" width="43.5703125" style="142" customWidth="1"/>
    <col min="1026" max="1026" width="22.7109375" style="142" customWidth="1"/>
    <col min="1027" max="1027" width="21.85546875" style="142" customWidth="1"/>
    <col min="1028" max="1028" width="14.7109375" style="142" customWidth="1"/>
    <col min="1029" max="1029" width="23.85546875" style="142" customWidth="1"/>
    <col min="1030" max="1030" width="17.7109375" style="142" customWidth="1"/>
    <col min="1031" max="1031" width="18.5703125" style="142" customWidth="1"/>
    <col min="1032" max="1032" width="26.28515625" style="142" customWidth="1"/>
    <col min="1033" max="1033" width="41" style="142" customWidth="1"/>
    <col min="1034" max="1279" width="9.140625" style="142"/>
    <col min="1280" max="1280" width="67.42578125" style="142" customWidth="1"/>
    <col min="1281" max="1281" width="43.5703125" style="142" customWidth="1"/>
    <col min="1282" max="1282" width="22.7109375" style="142" customWidth="1"/>
    <col min="1283" max="1283" width="21.85546875" style="142" customWidth="1"/>
    <col min="1284" max="1284" width="14.7109375" style="142" customWidth="1"/>
    <col min="1285" max="1285" width="23.85546875" style="142" customWidth="1"/>
    <col min="1286" max="1286" width="17.7109375" style="142" customWidth="1"/>
    <col min="1287" max="1287" width="18.5703125" style="142" customWidth="1"/>
    <col min="1288" max="1288" width="26.28515625" style="142" customWidth="1"/>
    <col min="1289" max="1289" width="41" style="142" customWidth="1"/>
    <col min="1290" max="1535" width="9.140625" style="142"/>
    <col min="1536" max="1536" width="67.42578125" style="142" customWidth="1"/>
    <col min="1537" max="1537" width="43.5703125" style="142" customWidth="1"/>
    <col min="1538" max="1538" width="22.7109375" style="142" customWidth="1"/>
    <col min="1539" max="1539" width="21.85546875" style="142" customWidth="1"/>
    <col min="1540" max="1540" width="14.7109375" style="142" customWidth="1"/>
    <col min="1541" max="1541" width="23.85546875" style="142" customWidth="1"/>
    <col min="1542" max="1542" width="17.7109375" style="142" customWidth="1"/>
    <col min="1543" max="1543" width="18.5703125" style="142" customWidth="1"/>
    <col min="1544" max="1544" width="26.28515625" style="142" customWidth="1"/>
    <col min="1545" max="1545" width="41" style="142" customWidth="1"/>
    <col min="1546" max="1791" width="9.140625" style="142"/>
    <col min="1792" max="1792" width="67.42578125" style="142" customWidth="1"/>
    <col min="1793" max="1793" width="43.5703125" style="142" customWidth="1"/>
    <col min="1794" max="1794" width="22.7109375" style="142" customWidth="1"/>
    <col min="1795" max="1795" width="21.85546875" style="142" customWidth="1"/>
    <col min="1796" max="1796" width="14.7109375" style="142" customWidth="1"/>
    <col min="1797" max="1797" width="23.85546875" style="142" customWidth="1"/>
    <col min="1798" max="1798" width="17.7109375" style="142" customWidth="1"/>
    <col min="1799" max="1799" width="18.5703125" style="142" customWidth="1"/>
    <col min="1800" max="1800" width="26.28515625" style="142" customWidth="1"/>
    <col min="1801" max="1801" width="41" style="142" customWidth="1"/>
    <col min="1802" max="2047" width="9.140625" style="142"/>
    <col min="2048" max="2048" width="67.42578125" style="142" customWidth="1"/>
    <col min="2049" max="2049" width="43.5703125" style="142" customWidth="1"/>
    <col min="2050" max="2050" width="22.7109375" style="142" customWidth="1"/>
    <col min="2051" max="2051" width="21.85546875" style="142" customWidth="1"/>
    <col min="2052" max="2052" width="14.7109375" style="142" customWidth="1"/>
    <col min="2053" max="2053" width="23.85546875" style="142" customWidth="1"/>
    <col min="2054" max="2054" width="17.7109375" style="142" customWidth="1"/>
    <col min="2055" max="2055" width="18.5703125" style="142" customWidth="1"/>
    <col min="2056" max="2056" width="26.28515625" style="142" customWidth="1"/>
    <col min="2057" max="2057" width="41" style="142" customWidth="1"/>
    <col min="2058" max="2303" width="9.140625" style="142"/>
    <col min="2304" max="2304" width="67.42578125" style="142" customWidth="1"/>
    <col min="2305" max="2305" width="43.5703125" style="142" customWidth="1"/>
    <col min="2306" max="2306" width="22.7109375" style="142" customWidth="1"/>
    <col min="2307" max="2307" width="21.85546875" style="142" customWidth="1"/>
    <col min="2308" max="2308" width="14.7109375" style="142" customWidth="1"/>
    <col min="2309" max="2309" width="23.85546875" style="142" customWidth="1"/>
    <col min="2310" max="2310" width="17.7109375" style="142" customWidth="1"/>
    <col min="2311" max="2311" width="18.5703125" style="142" customWidth="1"/>
    <col min="2312" max="2312" width="26.28515625" style="142" customWidth="1"/>
    <col min="2313" max="2313" width="41" style="142" customWidth="1"/>
    <col min="2314" max="2559" width="9.140625" style="142"/>
    <col min="2560" max="2560" width="67.42578125" style="142" customWidth="1"/>
    <col min="2561" max="2561" width="43.5703125" style="142" customWidth="1"/>
    <col min="2562" max="2562" width="22.7109375" style="142" customWidth="1"/>
    <col min="2563" max="2563" width="21.85546875" style="142" customWidth="1"/>
    <col min="2564" max="2564" width="14.7109375" style="142" customWidth="1"/>
    <col min="2565" max="2565" width="23.85546875" style="142" customWidth="1"/>
    <col min="2566" max="2566" width="17.7109375" style="142" customWidth="1"/>
    <col min="2567" max="2567" width="18.5703125" style="142" customWidth="1"/>
    <col min="2568" max="2568" width="26.28515625" style="142" customWidth="1"/>
    <col min="2569" max="2569" width="41" style="142" customWidth="1"/>
    <col min="2570" max="2815" width="9.140625" style="142"/>
    <col min="2816" max="2816" width="67.42578125" style="142" customWidth="1"/>
    <col min="2817" max="2817" width="43.5703125" style="142" customWidth="1"/>
    <col min="2818" max="2818" width="22.7109375" style="142" customWidth="1"/>
    <col min="2819" max="2819" width="21.85546875" style="142" customWidth="1"/>
    <col min="2820" max="2820" width="14.7109375" style="142" customWidth="1"/>
    <col min="2821" max="2821" width="23.85546875" style="142" customWidth="1"/>
    <col min="2822" max="2822" width="17.7109375" style="142" customWidth="1"/>
    <col min="2823" max="2823" width="18.5703125" style="142" customWidth="1"/>
    <col min="2824" max="2824" width="26.28515625" style="142" customWidth="1"/>
    <col min="2825" max="2825" width="41" style="142" customWidth="1"/>
    <col min="2826" max="3071" width="9.140625" style="142"/>
    <col min="3072" max="3072" width="67.42578125" style="142" customWidth="1"/>
    <col min="3073" max="3073" width="43.5703125" style="142" customWidth="1"/>
    <col min="3074" max="3074" width="22.7109375" style="142" customWidth="1"/>
    <col min="3075" max="3075" width="21.85546875" style="142" customWidth="1"/>
    <col min="3076" max="3076" width="14.7109375" style="142" customWidth="1"/>
    <col min="3077" max="3077" width="23.85546875" style="142" customWidth="1"/>
    <col min="3078" max="3078" width="17.7109375" style="142" customWidth="1"/>
    <col min="3079" max="3079" width="18.5703125" style="142" customWidth="1"/>
    <col min="3080" max="3080" width="26.28515625" style="142" customWidth="1"/>
    <col min="3081" max="3081" width="41" style="142" customWidth="1"/>
    <col min="3082" max="3327" width="9.140625" style="142"/>
    <col min="3328" max="3328" width="67.42578125" style="142" customWidth="1"/>
    <col min="3329" max="3329" width="43.5703125" style="142" customWidth="1"/>
    <col min="3330" max="3330" width="22.7109375" style="142" customWidth="1"/>
    <col min="3331" max="3331" width="21.85546875" style="142" customWidth="1"/>
    <col min="3332" max="3332" width="14.7109375" style="142" customWidth="1"/>
    <col min="3333" max="3333" width="23.85546875" style="142" customWidth="1"/>
    <col min="3334" max="3334" width="17.7109375" style="142" customWidth="1"/>
    <col min="3335" max="3335" width="18.5703125" style="142" customWidth="1"/>
    <col min="3336" max="3336" width="26.28515625" style="142" customWidth="1"/>
    <col min="3337" max="3337" width="41" style="142" customWidth="1"/>
    <col min="3338" max="3583" width="9.140625" style="142"/>
    <col min="3584" max="3584" width="67.42578125" style="142" customWidth="1"/>
    <col min="3585" max="3585" width="43.5703125" style="142" customWidth="1"/>
    <col min="3586" max="3586" width="22.7109375" style="142" customWidth="1"/>
    <col min="3587" max="3587" width="21.85546875" style="142" customWidth="1"/>
    <col min="3588" max="3588" width="14.7109375" style="142" customWidth="1"/>
    <col min="3589" max="3589" width="23.85546875" style="142" customWidth="1"/>
    <col min="3590" max="3590" width="17.7109375" style="142" customWidth="1"/>
    <col min="3591" max="3591" width="18.5703125" style="142" customWidth="1"/>
    <col min="3592" max="3592" width="26.28515625" style="142" customWidth="1"/>
    <col min="3593" max="3593" width="41" style="142" customWidth="1"/>
    <col min="3594" max="3839" width="9.140625" style="142"/>
    <col min="3840" max="3840" width="67.42578125" style="142" customWidth="1"/>
    <col min="3841" max="3841" width="43.5703125" style="142" customWidth="1"/>
    <col min="3842" max="3842" width="22.7109375" style="142" customWidth="1"/>
    <col min="3843" max="3843" width="21.85546875" style="142" customWidth="1"/>
    <col min="3844" max="3844" width="14.7109375" style="142" customWidth="1"/>
    <col min="3845" max="3845" width="23.85546875" style="142" customWidth="1"/>
    <col min="3846" max="3846" width="17.7109375" style="142" customWidth="1"/>
    <col min="3847" max="3847" width="18.5703125" style="142" customWidth="1"/>
    <col min="3848" max="3848" width="26.28515625" style="142" customWidth="1"/>
    <col min="3849" max="3849" width="41" style="142" customWidth="1"/>
    <col min="3850" max="4095" width="9.140625" style="142"/>
    <col min="4096" max="4096" width="67.42578125" style="142" customWidth="1"/>
    <col min="4097" max="4097" width="43.5703125" style="142" customWidth="1"/>
    <col min="4098" max="4098" width="22.7109375" style="142" customWidth="1"/>
    <col min="4099" max="4099" width="21.85546875" style="142" customWidth="1"/>
    <col min="4100" max="4100" width="14.7109375" style="142" customWidth="1"/>
    <col min="4101" max="4101" width="23.85546875" style="142" customWidth="1"/>
    <col min="4102" max="4102" width="17.7109375" style="142" customWidth="1"/>
    <col min="4103" max="4103" width="18.5703125" style="142" customWidth="1"/>
    <col min="4104" max="4104" width="26.28515625" style="142" customWidth="1"/>
    <col min="4105" max="4105" width="41" style="142" customWidth="1"/>
    <col min="4106" max="4351" width="9.140625" style="142"/>
    <col min="4352" max="4352" width="67.42578125" style="142" customWidth="1"/>
    <col min="4353" max="4353" width="43.5703125" style="142" customWidth="1"/>
    <col min="4354" max="4354" width="22.7109375" style="142" customWidth="1"/>
    <col min="4355" max="4355" width="21.85546875" style="142" customWidth="1"/>
    <col min="4356" max="4356" width="14.7109375" style="142" customWidth="1"/>
    <col min="4357" max="4357" width="23.85546875" style="142" customWidth="1"/>
    <col min="4358" max="4358" width="17.7109375" style="142" customWidth="1"/>
    <col min="4359" max="4359" width="18.5703125" style="142" customWidth="1"/>
    <col min="4360" max="4360" width="26.28515625" style="142" customWidth="1"/>
    <col min="4361" max="4361" width="41" style="142" customWidth="1"/>
    <col min="4362" max="4607" width="9.140625" style="142"/>
    <col min="4608" max="4608" width="67.42578125" style="142" customWidth="1"/>
    <col min="4609" max="4609" width="43.5703125" style="142" customWidth="1"/>
    <col min="4610" max="4610" width="22.7109375" style="142" customWidth="1"/>
    <col min="4611" max="4611" width="21.85546875" style="142" customWidth="1"/>
    <col min="4612" max="4612" width="14.7109375" style="142" customWidth="1"/>
    <col min="4613" max="4613" width="23.85546875" style="142" customWidth="1"/>
    <col min="4614" max="4614" width="17.7109375" style="142" customWidth="1"/>
    <col min="4615" max="4615" width="18.5703125" style="142" customWidth="1"/>
    <col min="4616" max="4616" width="26.28515625" style="142" customWidth="1"/>
    <col min="4617" max="4617" width="41" style="142" customWidth="1"/>
    <col min="4618" max="4863" width="9.140625" style="142"/>
    <col min="4864" max="4864" width="67.42578125" style="142" customWidth="1"/>
    <col min="4865" max="4865" width="43.5703125" style="142" customWidth="1"/>
    <col min="4866" max="4866" width="22.7109375" style="142" customWidth="1"/>
    <col min="4867" max="4867" width="21.85546875" style="142" customWidth="1"/>
    <col min="4868" max="4868" width="14.7109375" style="142" customWidth="1"/>
    <col min="4869" max="4869" width="23.85546875" style="142" customWidth="1"/>
    <col min="4870" max="4870" width="17.7109375" style="142" customWidth="1"/>
    <col min="4871" max="4871" width="18.5703125" style="142" customWidth="1"/>
    <col min="4872" max="4872" width="26.28515625" style="142" customWidth="1"/>
    <col min="4873" max="4873" width="41" style="142" customWidth="1"/>
    <col min="4874" max="5119" width="9.140625" style="142"/>
    <col min="5120" max="5120" width="67.42578125" style="142" customWidth="1"/>
    <col min="5121" max="5121" width="43.5703125" style="142" customWidth="1"/>
    <col min="5122" max="5122" width="22.7109375" style="142" customWidth="1"/>
    <col min="5123" max="5123" width="21.85546875" style="142" customWidth="1"/>
    <col min="5124" max="5124" width="14.7109375" style="142" customWidth="1"/>
    <col min="5125" max="5125" width="23.85546875" style="142" customWidth="1"/>
    <col min="5126" max="5126" width="17.7109375" style="142" customWidth="1"/>
    <col min="5127" max="5127" width="18.5703125" style="142" customWidth="1"/>
    <col min="5128" max="5128" width="26.28515625" style="142" customWidth="1"/>
    <col min="5129" max="5129" width="41" style="142" customWidth="1"/>
    <col min="5130" max="5375" width="9.140625" style="142"/>
    <col min="5376" max="5376" width="67.42578125" style="142" customWidth="1"/>
    <col min="5377" max="5377" width="43.5703125" style="142" customWidth="1"/>
    <col min="5378" max="5378" width="22.7109375" style="142" customWidth="1"/>
    <col min="5379" max="5379" width="21.85546875" style="142" customWidth="1"/>
    <col min="5380" max="5380" width="14.7109375" style="142" customWidth="1"/>
    <col min="5381" max="5381" width="23.85546875" style="142" customWidth="1"/>
    <col min="5382" max="5382" width="17.7109375" style="142" customWidth="1"/>
    <col min="5383" max="5383" width="18.5703125" style="142" customWidth="1"/>
    <col min="5384" max="5384" width="26.28515625" style="142" customWidth="1"/>
    <col min="5385" max="5385" width="41" style="142" customWidth="1"/>
    <col min="5386" max="5631" width="9.140625" style="142"/>
    <col min="5632" max="5632" width="67.42578125" style="142" customWidth="1"/>
    <col min="5633" max="5633" width="43.5703125" style="142" customWidth="1"/>
    <col min="5634" max="5634" width="22.7109375" style="142" customWidth="1"/>
    <col min="5635" max="5635" width="21.85546875" style="142" customWidth="1"/>
    <col min="5636" max="5636" width="14.7109375" style="142" customWidth="1"/>
    <col min="5637" max="5637" width="23.85546875" style="142" customWidth="1"/>
    <col min="5638" max="5638" width="17.7109375" style="142" customWidth="1"/>
    <col min="5639" max="5639" width="18.5703125" style="142" customWidth="1"/>
    <col min="5640" max="5640" width="26.28515625" style="142" customWidth="1"/>
    <col min="5641" max="5641" width="41" style="142" customWidth="1"/>
    <col min="5642" max="5887" width="9.140625" style="142"/>
    <col min="5888" max="5888" width="67.42578125" style="142" customWidth="1"/>
    <col min="5889" max="5889" width="43.5703125" style="142" customWidth="1"/>
    <col min="5890" max="5890" width="22.7109375" style="142" customWidth="1"/>
    <col min="5891" max="5891" width="21.85546875" style="142" customWidth="1"/>
    <col min="5892" max="5892" width="14.7109375" style="142" customWidth="1"/>
    <col min="5893" max="5893" width="23.85546875" style="142" customWidth="1"/>
    <col min="5894" max="5894" width="17.7109375" style="142" customWidth="1"/>
    <col min="5895" max="5895" width="18.5703125" style="142" customWidth="1"/>
    <col min="5896" max="5896" width="26.28515625" style="142" customWidth="1"/>
    <col min="5897" max="5897" width="41" style="142" customWidth="1"/>
    <col min="5898" max="6143" width="9.140625" style="142"/>
    <col min="6144" max="6144" width="67.42578125" style="142" customWidth="1"/>
    <col min="6145" max="6145" width="43.5703125" style="142" customWidth="1"/>
    <col min="6146" max="6146" width="22.7109375" style="142" customWidth="1"/>
    <col min="6147" max="6147" width="21.85546875" style="142" customWidth="1"/>
    <col min="6148" max="6148" width="14.7109375" style="142" customWidth="1"/>
    <col min="6149" max="6149" width="23.85546875" style="142" customWidth="1"/>
    <col min="6150" max="6150" width="17.7109375" style="142" customWidth="1"/>
    <col min="6151" max="6151" width="18.5703125" style="142" customWidth="1"/>
    <col min="6152" max="6152" width="26.28515625" style="142" customWidth="1"/>
    <col min="6153" max="6153" width="41" style="142" customWidth="1"/>
    <col min="6154" max="6399" width="9.140625" style="142"/>
    <col min="6400" max="6400" width="67.42578125" style="142" customWidth="1"/>
    <col min="6401" max="6401" width="43.5703125" style="142" customWidth="1"/>
    <col min="6402" max="6402" width="22.7109375" style="142" customWidth="1"/>
    <col min="6403" max="6403" width="21.85546875" style="142" customWidth="1"/>
    <col min="6404" max="6404" width="14.7109375" style="142" customWidth="1"/>
    <col min="6405" max="6405" width="23.85546875" style="142" customWidth="1"/>
    <col min="6406" max="6406" width="17.7109375" style="142" customWidth="1"/>
    <col min="6407" max="6407" width="18.5703125" style="142" customWidth="1"/>
    <col min="6408" max="6408" width="26.28515625" style="142" customWidth="1"/>
    <col min="6409" max="6409" width="41" style="142" customWidth="1"/>
    <col min="6410" max="6655" width="9.140625" style="142"/>
    <col min="6656" max="6656" width="67.42578125" style="142" customWidth="1"/>
    <col min="6657" max="6657" width="43.5703125" style="142" customWidth="1"/>
    <col min="6658" max="6658" width="22.7109375" style="142" customWidth="1"/>
    <col min="6659" max="6659" width="21.85546875" style="142" customWidth="1"/>
    <col min="6660" max="6660" width="14.7109375" style="142" customWidth="1"/>
    <col min="6661" max="6661" width="23.85546875" style="142" customWidth="1"/>
    <col min="6662" max="6662" width="17.7109375" style="142" customWidth="1"/>
    <col min="6663" max="6663" width="18.5703125" style="142" customWidth="1"/>
    <col min="6664" max="6664" width="26.28515625" style="142" customWidth="1"/>
    <col min="6665" max="6665" width="41" style="142" customWidth="1"/>
    <col min="6666" max="6911" width="9.140625" style="142"/>
    <col min="6912" max="6912" width="67.42578125" style="142" customWidth="1"/>
    <col min="6913" max="6913" width="43.5703125" style="142" customWidth="1"/>
    <col min="6914" max="6914" width="22.7109375" style="142" customWidth="1"/>
    <col min="6915" max="6915" width="21.85546875" style="142" customWidth="1"/>
    <col min="6916" max="6916" width="14.7109375" style="142" customWidth="1"/>
    <col min="6917" max="6917" width="23.85546875" style="142" customWidth="1"/>
    <col min="6918" max="6918" width="17.7109375" style="142" customWidth="1"/>
    <col min="6919" max="6919" width="18.5703125" style="142" customWidth="1"/>
    <col min="6920" max="6920" width="26.28515625" style="142" customWidth="1"/>
    <col min="6921" max="6921" width="41" style="142" customWidth="1"/>
    <col min="6922" max="7167" width="9.140625" style="142"/>
    <col min="7168" max="7168" width="67.42578125" style="142" customWidth="1"/>
    <col min="7169" max="7169" width="43.5703125" style="142" customWidth="1"/>
    <col min="7170" max="7170" width="22.7109375" style="142" customWidth="1"/>
    <col min="7171" max="7171" width="21.85546875" style="142" customWidth="1"/>
    <col min="7172" max="7172" width="14.7109375" style="142" customWidth="1"/>
    <col min="7173" max="7173" width="23.85546875" style="142" customWidth="1"/>
    <col min="7174" max="7174" width="17.7109375" style="142" customWidth="1"/>
    <col min="7175" max="7175" width="18.5703125" style="142" customWidth="1"/>
    <col min="7176" max="7176" width="26.28515625" style="142" customWidth="1"/>
    <col min="7177" max="7177" width="41" style="142" customWidth="1"/>
    <col min="7178" max="7423" width="9.140625" style="142"/>
    <col min="7424" max="7424" width="67.42578125" style="142" customWidth="1"/>
    <col min="7425" max="7425" width="43.5703125" style="142" customWidth="1"/>
    <col min="7426" max="7426" width="22.7109375" style="142" customWidth="1"/>
    <col min="7427" max="7427" width="21.85546875" style="142" customWidth="1"/>
    <col min="7428" max="7428" width="14.7109375" style="142" customWidth="1"/>
    <col min="7429" max="7429" width="23.85546875" style="142" customWidth="1"/>
    <col min="7430" max="7430" width="17.7109375" style="142" customWidth="1"/>
    <col min="7431" max="7431" width="18.5703125" style="142" customWidth="1"/>
    <col min="7432" max="7432" width="26.28515625" style="142" customWidth="1"/>
    <col min="7433" max="7433" width="41" style="142" customWidth="1"/>
    <col min="7434" max="7679" width="9.140625" style="142"/>
    <col min="7680" max="7680" width="67.42578125" style="142" customWidth="1"/>
    <col min="7681" max="7681" width="43.5703125" style="142" customWidth="1"/>
    <col min="7682" max="7682" width="22.7109375" style="142" customWidth="1"/>
    <col min="7683" max="7683" width="21.85546875" style="142" customWidth="1"/>
    <col min="7684" max="7684" width="14.7109375" style="142" customWidth="1"/>
    <col min="7685" max="7685" width="23.85546875" style="142" customWidth="1"/>
    <col min="7686" max="7686" width="17.7109375" style="142" customWidth="1"/>
    <col min="7687" max="7687" width="18.5703125" style="142" customWidth="1"/>
    <col min="7688" max="7688" width="26.28515625" style="142" customWidth="1"/>
    <col min="7689" max="7689" width="41" style="142" customWidth="1"/>
    <col min="7690" max="7935" width="9.140625" style="142"/>
    <col min="7936" max="7936" width="67.42578125" style="142" customWidth="1"/>
    <col min="7937" max="7937" width="43.5703125" style="142" customWidth="1"/>
    <col min="7938" max="7938" width="22.7109375" style="142" customWidth="1"/>
    <col min="7939" max="7939" width="21.85546875" style="142" customWidth="1"/>
    <col min="7940" max="7940" width="14.7109375" style="142" customWidth="1"/>
    <col min="7941" max="7941" width="23.85546875" style="142" customWidth="1"/>
    <col min="7942" max="7942" width="17.7109375" style="142" customWidth="1"/>
    <col min="7943" max="7943" width="18.5703125" style="142" customWidth="1"/>
    <col min="7944" max="7944" width="26.28515625" style="142" customWidth="1"/>
    <col min="7945" max="7945" width="41" style="142" customWidth="1"/>
    <col min="7946" max="8191" width="9.140625" style="142"/>
    <col min="8192" max="8192" width="67.42578125" style="142" customWidth="1"/>
    <col min="8193" max="8193" width="43.5703125" style="142" customWidth="1"/>
    <col min="8194" max="8194" width="22.7109375" style="142" customWidth="1"/>
    <col min="8195" max="8195" width="21.85546875" style="142" customWidth="1"/>
    <col min="8196" max="8196" width="14.7109375" style="142" customWidth="1"/>
    <col min="8197" max="8197" width="23.85546875" style="142" customWidth="1"/>
    <col min="8198" max="8198" width="17.7109375" style="142" customWidth="1"/>
    <col min="8199" max="8199" width="18.5703125" style="142" customWidth="1"/>
    <col min="8200" max="8200" width="26.28515625" style="142" customWidth="1"/>
    <col min="8201" max="8201" width="41" style="142" customWidth="1"/>
    <col min="8202" max="8447" width="9.140625" style="142"/>
    <col min="8448" max="8448" width="67.42578125" style="142" customWidth="1"/>
    <col min="8449" max="8449" width="43.5703125" style="142" customWidth="1"/>
    <col min="8450" max="8450" width="22.7109375" style="142" customWidth="1"/>
    <col min="8451" max="8451" width="21.85546875" style="142" customWidth="1"/>
    <col min="8452" max="8452" width="14.7109375" style="142" customWidth="1"/>
    <col min="8453" max="8453" width="23.85546875" style="142" customWidth="1"/>
    <col min="8454" max="8454" width="17.7109375" style="142" customWidth="1"/>
    <col min="8455" max="8455" width="18.5703125" style="142" customWidth="1"/>
    <col min="8456" max="8456" width="26.28515625" style="142" customWidth="1"/>
    <col min="8457" max="8457" width="41" style="142" customWidth="1"/>
    <col min="8458" max="8703" width="9.140625" style="142"/>
    <col min="8704" max="8704" width="67.42578125" style="142" customWidth="1"/>
    <col min="8705" max="8705" width="43.5703125" style="142" customWidth="1"/>
    <col min="8706" max="8706" width="22.7109375" style="142" customWidth="1"/>
    <col min="8707" max="8707" width="21.85546875" style="142" customWidth="1"/>
    <col min="8708" max="8708" width="14.7109375" style="142" customWidth="1"/>
    <col min="8709" max="8709" width="23.85546875" style="142" customWidth="1"/>
    <col min="8710" max="8710" width="17.7109375" style="142" customWidth="1"/>
    <col min="8711" max="8711" width="18.5703125" style="142" customWidth="1"/>
    <col min="8712" max="8712" width="26.28515625" style="142" customWidth="1"/>
    <col min="8713" max="8713" width="41" style="142" customWidth="1"/>
    <col min="8714" max="8959" width="9.140625" style="142"/>
    <col min="8960" max="8960" width="67.42578125" style="142" customWidth="1"/>
    <col min="8961" max="8961" width="43.5703125" style="142" customWidth="1"/>
    <col min="8962" max="8962" width="22.7109375" style="142" customWidth="1"/>
    <col min="8963" max="8963" width="21.85546875" style="142" customWidth="1"/>
    <col min="8964" max="8964" width="14.7109375" style="142" customWidth="1"/>
    <col min="8965" max="8965" width="23.85546875" style="142" customWidth="1"/>
    <col min="8966" max="8966" width="17.7109375" style="142" customWidth="1"/>
    <col min="8967" max="8967" width="18.5703125" style="142" customWidth="1"/>
    <col min="8968" max="8968" width="26.28515625" style="142" customWidth="1"/>
    <col min="8969" max="8969" width="41" style="142" customWidth="1"/>
    <col min="8970" max="9215" width="9.140625" style="142"/>
    <col min="9216" max="9216" width="67.42578125" style="142" customWidth="1"/>
    <col min="9217" max="9217" width="43.5703125" style="142" customWidth="1"/>
    <col min="9218" max="9218" width="22.7109375" style="142" customWidth="1"/>
    <col min="9219" max="9219" width="21.85546875" style="142" customWidth="1"/>
    <col min="9220" max="9220" width="14.7109375" style="142" customWidth="1"/>
    <col min="9221" max="9221" width="23.85546875" style="142" customWidth="1"/>
    <col min="9222" max="9222" width="17.7109375" style="142" customWidth="1"/>
    <col min="9223" max="9223" width="18.5703125" style="142" customWidth="1"/>
    <col min="9224" max="9224" width="26.28515625" style="142" customWidth="1"/>
    <col min="9225" max="9225" width="41" style="142" customWidth="1"/>
    <col min="9226" max="9471" width="9.140625" style="142"/>
    <col min="9472" max="9472" width="67.42578125" style="142" customWidth="1"/>
    <col min="9473" max="9473" width="43.5703125" style="142" customWidth="1"/>
    <col min="9474" max="9474" width="22.7109375" style="142" customWidth="1"/>
    <col min="9475" max="9475" width="21.85546875" style="142" customWidth="1"/>
    <col min="9476" max="9476" width="14.7109375" style="142" customWidth="1"/>
    <col min="9477" max="9477" width="23.85546875" style="142" customWidth="1"/>
    <col min="9478" max="9478" width="17.7109375" style="142" customWidth="1"/>
    <col min="9479" max="9479" width="18.5703125" style="142" customWidth="1"/>
    <col min="9480" max="9480" width="26.28515625" style="142" customWidth="1"/>
    <col min="9481" max="9481" width="41" style="142" customWidth="1"/>
    <col min="9482" max="9727" width="9.140625" style="142"/>
    <col min="9728" max="9728" width="67.42578125" style="142" customWidth="1"/>
    <col min="9729" max="9729" width="43.5703125" style="142" customWidth="1"/>
    <col min="9730" max="9730" width="22.7109375" style="142" customWidth="1"/>
    <col min="9731" max="9731" width="21.85546875" style="142" customWidth="1"/>
    <col min="9732" max="9732" width="14.7109375" style="142" customWidth="1"/>
    <col min="9733" max="9733" width="23.85546875" style="142" customWidth="1"/>
    <col min="9734" max="9734" width="17.7109375" style="142" customWidth="1"/>
    <col min="9735" max="9735" width="18.5703125" style="142" customWidth="1"/>
    <col min="9736" max="9736" width="26.28515625" style="142" customWidth="1"/>
    <col min="9737" max="9737" width="41" style="142" customWidth="1"/>
    <col min="9738" max="9983" width="9.140625" style="142"/>
    <col min="9984" max="9984" width="67.42578125" style="142" customWidth="1"/>
    <col min="9985" max="9985" width="43.5703125" style="142" customWidth="1"/>
    <col min="9986" max="9986" width="22.7109375" style="142" customWidth="1"/>
    <col min="9987" max="9987" width="21.85546875" style="142" customWidth="1"/>
    <col min="9988" max="9988" width="14.7109375" style="142" customWidth="1"/>
    <col min="9989" max="9989" width="23.85546875" style="142" customWidth="1"/>
    <col min="9990" max="9990" width="17.7109375" style="142" customWidth="1"/>
    <col min="9991" max="9991" width="18.5703125" style="142" customWidth="1"/>
    <col min="9992" max="9992" width="26.28515625" style="142" customWidth="1"/>
    <col min="9993" max="9993" width="41" style="142" customWidth="1"/>
    <col min="9994" max="10239" width="9.140625" style="142"/>
    <col min="10240" max="10240" width="67.42578125" style="142" customWidth="1"/>
    <col min="10241" max="10241" width="43.5703125" style="142" customWidth="1"/>
    <col min="10242" max="10242" width="22.7109375" style="142" customWidth="1"/>
    <col min="10243" max="10243" width="21.85546875" style="142" customWidth="1"/>
    <col min="10244" max="10244" width="14.7109375" style="142" customWidth="1"/>
    <col min="10245" max="10245" width="23.85546875" style="142" customWidth="1"/>
    <col min="10246" max="10246" width="17.7109375" style="142" customWidth="1"/>
    <col min="10247" max="10247" width="18.5703125" style="142" customWidth="1"/>
    <col min="10248" max="10248" width="26.28515625" style="142" customWidth="1"/>
    <col min="10249" max="10249" width="41" style="142" customWidth="1"/>
    <col min="10250" max="10495" width="9.140625" style="142"/>
    <col min="10496" max="10496" width="67.42578125" style="142" customWidth="1"/>
    <col min="10497" max="10497" width="43.5703125" style="142" customWidth="1"/>
    <col min="10498" max="10498" width="22.7109375" style="142" customWidth="1"/>
    <col min="10499" max="10499" width="21.85546875" style="142" customWidth="1"/>
    <col min="10500" max="10500" width="14.7109375" style="142" customWidth="1"/>
    <col min="10501" max="10501" width="23.85546875" style="142" customWidth="1"/>
    <col min="10502" max="10502" width="17.7109375" style="142" customWidth="1"/>
    <col min="10503" max="10503" width="18.5703125" style="142" customWidth="1"/>
    <col min="10504" max="10504" width="26.28515625" style="142" customWidth="1"/>
    <col min="10505" max="10505" width="41" style="142" customWidth="1"/>
    <col min="10506" max="10751" width="9.140625" style="142"/>
    <col min="10752" max="10752" width="67.42578125" style="142" customWidth="1"/>
    <col min="10753" max="10753" width="43.5703125" style="142" customWidth="1"/>
    <col min="10754" max="10754" width="22.7109375" style="142" customWidth="1"/>
    <col min="10755" max="10755" width="21.85546875" style="142" customWidth="1"/>
    <col min="10756" max="10756" width="14.7109375" style="142" customWidth="1"/>
    <col min="10757" max="10757" width="23.85546875" style="142" customWidth="1"/>
    <col min="10758" max="10758" width="17.7109375" style="142" customWidth="1"/>
    <col min="10759" max="10759" width="18.5703125" style="142" customWidth="1"/>
    <col min="10760" max="10760" width="26.28515625" style="142" customWidth="1"/>
    <col min="10761" max="10761" width="41" style="142" customWidth="1"/>
    <col min="10762" max="11007" width="9.140625" style="142"/>
    <col min="11008" max="11008" width="67.42578125" style="142" customWidth="1"/>
    <col min="11009" max="11009" width="43.5703125" style="142" customWidth="1"/>
    <col min="11010" max="11010" width="22.7109375" style="142" customWidth="1"/>
    <col min="11011" max="11011" width="21.85546875" style="142" customWidth="1"/>
    <col min="11012" max="11012" width="14.7109375" style="142" customWidth="1"/>
    <col min="11013" max="11013" width="23.85546875" style="142" customWidth="1"/>
    <col min="11014" max="11014" width="17.7109375" style="142" customWidth="1"/>
    <col min="11015" max="11015" width="18.5703125" style="142" customWidth="1"/>
    <col min="11016" max="11016" width="26.28515625" style="142" customWidth="1"/>
    <col min="11017" max="11017" width="41" style="142" customWidth="1"/>
    <col min="11018" max="11263" width="9.140625" style="142"/>
    <col min="11264" max="11264" width="67.42578125" style="142" customWidth="1"/>
    <col min="11265" max="11265" width="43.5703125" style="142" customWidth="1"/>
    <col min="11266" max="11266" width="22.7109375" style="142" customWidth="1"/>
    <col min="11267" max="11267" width="21.85546875" style="142" customWidth="1"/>
    <col min="11268" max="11268" width="14.7109375" style="142" customWidth="1"/>
    <col min="11269" max="11269" width="23.85546875" style="142" customWidth="1"/>
    <col min="11270" max="11270" width="17.7109375" style="142" customWidth="1"/>
    <col min="11271" max="11271" width="18.5703125" style="142" customWidth="1"/>
    <col min="11272" max="11272" width="26.28515625" style="142" customWidth="1"/>
    <col min="11273" max="11273" width="41" style="142" customWidth="1"/>
    <col min="11274" max="11519" width="9.140625" style="142"/>
    <col min="11520" max="11520" width="67.42578125" style="142" customWidth="1"/>
    <col min="11521" max="11521" width="43.5703125" style="142" customWidth="1"/>
    <col min="11522" max="11522" width="22.7109375" style="142" customWidth="1"/>
    <col min="11523" max="11523" width="21.85546875" style="142" customWidth="1"/>
    <col min="11524" max="11524" width="14.7109375" style="142" customWidth="1"/>
    <col min="11525" max="11525" width="23.85546875" style="142" customWidth="1"/>
    <col min="11526" max="11526" width="17.7109375" style="142" customWidth="1"/>
    <col min="11527" max="11527" width="18.5703125" style="142" customWidth="1"/>
    <col min="11528" max="11528" width="26.28515625" style="142" customWidth="1"/>
    <col min="11529" max="11529" width="41" style="142" customWidth="1"/>
    <col min="11530" max="11775" width="9.140625" style="142"/>
    <col min="11776" max="11776" width="67.42578125" style="142" customWidth="1"/>
    <col min="11777" max="11777" width="43.5703125" style="142" customWidth="1"/>
    <col min="11778" max="11778" width="22.7109375" style="142" customWidth="1"/>
    <col min="11779" max="11779" width="21.85546875" style="142" customWidth="1"/>
    <col min="11780" max="11780" width="14.7109375" style="142" customWidth="1"/>
    <col min="11781" max="11781" width="23.85546875" style="142" customWidth="1"/>
    <col min="11782" max="11782" width="17.7109375" style="142" customWidth="1"/>
    <col min="11783" max="11783" width="18.5703125" style="142" customWidth="1"/>
    <col min="11784" max="11784" width="26.28515625" style="142" customWidth="1"/>
    <col min="11785" max="11785" width="41" style="142" customWidth="1"/>
    <col min="11786" max="12031" width="9.140625" style="142"/>
    <col min="12032" max="12032" width="67.42578125" style="142" customWidth="1"/>
    <col min="12033" max="12033" width="43.5703125" style="142" customWidth="1"/>
    <col min="12034" max="12034" width="22.7109375" style="142" customWidth="1"/>
    <col min="12035" max="12035" width="21.85546875" style="142" customWidth="1"/>
    <col min="12036" max="12036" width="14.7109375" style="142" customWidth="1"/>
    <col min="12037" max="12037" width="23.85546875" style="142" customWidth="1"/>
    <col min="12038" max="12038" width="17.7109375" style="142" customWidth="1"/>
    <col min="12039" max="12039" width="18.5703125" style="142" customWidth="1"/>
    <col min="12040" max="12040" width="26.28515625" style="142" customWidth="1"/>
    <col min="12041" max="12041" width="41" style="142" customWidth="1"/>
    <col min="12042" max="12287" width="9.140625" style="142"/>
    <col min="12288" max="12288" width="67.42578125" style="142" customWidth="1"/>
    <col min="12289" max="12289" width="43.5703125" style="142" customWidth="1"/>
    <col min="12290" max="12290" width="22.7109375" style="142" customWidth="1"/>
    <col min="12291" max="12291" width="21.85546875" style="142" customWidth="1"/>
    <col min="12292" max="12292" width="14.7109375" style="142" customWidth="1"/>
    <col min="12293" max="12293" width="23.85546875" style="142" customWidth="1"/>
    <col min="12294" max="12294" width="17.7109375" style="142" customWidth="1"/>
    <col min="12295" max="12295" width="18.5703125" style="142" customWidth="1"/>
    <col min="12296" max="12296" width="26.28515625" style="142" customWidth="1"/>
    <col min="12297" max="12297" width="41" style="142" customWidth="1"/>
    <col min="12298" max="12543" width="9.140625" style="142"/>
    <col min="12544" max="12544" width="67.42578125" style="142" customWidth="1"/>
    <col min="12545" max="12545" width="43.5703125" style="142" customWidth="1"/>
    <col min="12546" max="12546" width="22.7109375" style="142" customWidth="1"/>
    <col min="12547" max="12547" width="21.85546875" style="142" customWidth="1"/>
    <col min="12548" max="12548" width="14.7109375" style="142" customWidth="1"/>
    <col min="12549" max="12549" width="23.85546875" style="142" customWidth="1"/>
    <col min="12550" max="12550" width="17.7109375" style="142" customWidth="1"/>
    <col min="12551" max="12551" width="18.5703125" style="142" customWidth="1"/>
    <col min="12552" max="12552" width="26.28515625" style="142" customWidth="1"/>
    <col min="12553" max="12553" width="41" style="142" customWidth="1"/>
    <col min="12554" max="12799" width="9.140625" style="142"/>
    <col min="12800" max="12800" width="67.42578125" style="142" customWidth="1"/>
    <col min="12801" max="12801" width="43.5703125" style="142" customWidth="1"/>
    <col min="12802" max="12802" width="22.7109375" style="142" customWidth="1"/>
    <col min="12803" max="12803" width="21.85546875" style="142" customWidth="1"/>
    <col min="12804" max="12804" width="14.7109375" style="142" customWidth="1"/>
    <col min="12805" max="12805" width="23.85546875" style="142" customWidth="1"/>
    <col min="12806" max="12806" width="17.7109375" style="142" customWidth="1"/>
    <col min="12807" max="12807" width="18.5703125" style="142" customWidth="1"/>
    <col min="12808" max="12808" width="26.28515625" style="142" customWidth="1"/>
    <col min="12809" max="12809" width="41" style="142" customWidth="1"/>
    <col min="12810" max="13055" width="9.140625" style="142"/>
    <col min="13056" max="13056" width="67.42578125" style="142" customWidth="1"/>
    <col min="13057" max="13057" width="43.5703125" style="142" customWidth="1"/>
    <col min="13058" max="13058" width="22.7109375" style="142" customWidth="1"/>
    <col min="13059" max="13059" width="21.85546875" style="142" customWidth="1"/>
    <col min="13060" max="13060" width="14.7109375" style="142" customWidth="1"/>
    <col min="13061" max="13061" width="23.85546875" style="142" customWidth="1"/>
    <col min="13062" max="13062" width="17.7109375" style="142" customWidth="1"/>
    <col min="13063" max="13063" width="18.5703125" style="142" customWidth="1"/>
    <col min="13064" max="13064" width="26.28515625" style="142" customWidth="1"/>
    <col min="13065" max="13065" width="41" style="142" customWidth="1"/>
    <col min="13066" max="13311" width="9.140625" style="142"/>
    <col min="13312" max="13312" width="67.42578125" style="142" customWidth="1"/>
    <col min="13313" max="13313" width="43.5703125" style="142" customWidth="1"/>
    <col min="13314" max="13314" width="22.7109375" style="142" customWidth="1"/>
    <col min="13315" max="13315" width="21.85546875" style="142" customWidth="1"/>
    <col min="13316" max="13316" width="14.7109375" style="142" customWidth="1"/>
    <col min="13317" max="13317" width="23.85546875" style="142" customWidth="1"/>
    <col min="13318" max="13318" width="17.7109375" style="142" customWidth="1"/>
    <col min="13319" max="13319" width="18.5703125" style="142" customWidth="1"/>
    <col min="13320" max="13320" width="26.28515625" style="142" customWidth="1"/>
    <col min="13321" max="13321" width="41" style="142" customWidth="1"/>
    <col min="13322" max="13567" width="9.140625" style="142"/>
    <col min="13568" max="13568" width="67.42578125" style="142" customWidth="1"/>
    <col min="13569" max="13569" width="43.5703125" style="142" customWidth="1"/>
    <col min="13570" max="13570" width="22.7109375" style="142" customWidth="1"/>
    <col min="13571" max="13571" width="21.85546875" style="142" customWidth="1"/>
    <col min="13572" max="13572" width="14.7109375" style="142" customWidth="1"/>
    <col min="13573" max="13573" width="23.85546875" style="142" customWidth="1"/>
    <col min="13574" max="13574" width="17.7109375" style="142" customWidth="1"/>
    <col min="13575" max="13575" width="18.5703125" style="142" customWidth="1"/>
    <col min="13576" max="13576" width="26.28515625" style="142" customWidth="1"/>
    <col min="13577" max="13577" width="41" style="142" customWidth="1"/>
    <col min="13578" max="13823" width="9.140625" style="142"/>
    <col min="13824" max="13824" width="67.42578125" style="142" customWidth="1"/>
    <col min="13825" max="13825" width="43.5703125" style="142" customWidth="1"/>
    <col min="13826" max="13826" width="22.7109375" style="142" customWidth="1"/>
    <col min="13827" max="13827" width="21.85546875" style="142" customWidth="1"/>
    <col min="13828" max="13828" width="14.7109375" style="142" customWidth="1"/>
    <col min="13829" max="13829" width="23.85546875" style="142" customWidth="1"/>
    <col min="13830" max="13830" width="17.7109375" style="142" customWidth="1"/>
    <col min="13831" max="13831" width="18.5703125" style="142" customWidth="1"/>
    <col min="13832" max="13832" width="26.28515625" style="142" customWidth="1"/>
    <col min="13833" max="13833" width="41" style="142" customWidth="1"/>
    <col min="13834" max="14079" width="9.140625" style="142"/>
    <col min="14080" max="14080" width="67.42578125" style="142" customWidth="1"/>
    <col min="14081" max="14081" width="43.5703125" style="142" customWidth="1"/>
    <col min="14082" max="14082" width="22.7109375" style="142" customWidth="1"/>
    <col min="14083" max="14083" width="21.85546875" style="142" customWidth="1"/>
    <col min="14084" max="14084" width="14.7109375" style="142" customWidth="1"/>
    <col min="14085" max="14085" width="23.85546875" style="142" customWidth="1"/>
    <col min="14086" max="14086" width="17.7109375" style="142" customWidth="1"/>
    <col min="14087" max="14087" width="18.5703125" style="142" customWidth="1"/>
    <col min="14088" max="14088" width="26.28515625" style="142" customWidth="1"/>
    <col min="14089" max="14089" width="41" style="142" customWidth="1"/>
    <col min="14090" max="14335" width="9.140625" style="142"/>
    <col min="14336" max="14336" width="67.42578125" style="142" customWidth="1"/>
    <col min="14337" max="14337" width="43.5703125" style="142" customWidth="1"/>
    <col min="14338" max="14338" width="22.7109375" style="142" customWidth="1"/>
    <col min="14339" max="14339" width="21.85546875" style="142" customWidth="1"/>
    <col min="14340" max="14340" width="14.7109375" style="142" customWidth="1"/>
    <col min="14341" max="14341" width="23.85546875" style="142" customWidth="1"/>
    <col min="14342" max="14342" width="17.7109375" style="142" customWidth="1"/>
    <col min="14343" max="14343" width="18.5703125" style="142" customWidth="1"/>
    <col min="14344" max="14344" width="26.28515625" style="142" customWidth="1"/>
    <col min="14345" max="14345" width="41" style="142" customWidth="1"/>
    <col min="14346" max="14591" width="9.140625" style="142"/>
    <col min="14592" max="14592" width="67.42578125" style="142" customWidth="1"/>
    <col min="14593" max="14593" width="43.5703125" style="142" customWidth="1"/>
    <col min="14594" max="14594" width="22.7109375" style="142" customWidth="1"/>
    <col min="14595" max="14595" width="21.85546875" style="142" customWidth="1"/>
    <col min="14596" max="14596" width="14.7109375" style="142" customWidth="1"/>
    <col min="14597" max="14597" width="23.85546875" style="142" customWidth="1"/>
    <col min="14598" max="14598" width="17.7109375" style="142" customWidth="1"/>
    <col min="14599" max="14599" width="18.5703125" style="142" customWidth="1"/>
    <col min="14600" max="14600" width="26.28515625" style="142" customWidth="1"/>
    <col min="14601" max="14601" width="41" style="142" customWidth="1"/>
    <col min="14602" max="14847" width="9.140625" style="142"/>
    <col min="14848" max="14848" width="67.42578125" style="142" customWidth="1"/>
    <col min="14849" max="14849" width="43.5703125" style="142" customWidth="1"/>
    <col min="14850" max="14850" width="22.7109375" style="142" customWidth="1"/>
    <col min="14851" max="14851" width="21.85546875" style="142" customWidth="1"/>
    <col min="14852" max="14852" width="14.7109375" style="142" customWidth="1"/>
    <col min="14853" max="14853" width="23.85546875" style="142" customWidth="1"/>
    <col min="14854" max="14854" width="17.7109375" style="142" customWidth="1"/>
    <col min="14855" max="14855" width="18.5703125" style="142" customWidth="1"/>
    <col min="14856" max="14856" width="26.28515625" style="142" customWidth="1"/>
    <col min="14857" max="14857" width="41" style="142" customWidth="1"/>
    <col min="14858" max="15103" width="9.140625" style="142"/>
    <col min="15104" max="15104" width="67.42578125" style="142" customWidth="1"/>
    <col min="15105" max="15105" width="43.5703125" style="142" customWidth="1"/>
    <col min="15106" max="15106" width="22.7109375" style="142" customWidth="1"/>
    <col min="15107" max="15107" width="21.85546875" style="142" customWidth="1"/>
    <col min="15108" max="15108" width="14.7109375" style="142" customWidth="1"/>
    <col min="15109" max="15109" width="23.85546875" style="142" customWidth="1"/>
    <col min="15110" max="15110" width="17.7109375" style="142" customWidth="1"/>
    <col min="15111" max="15111" width="18.5703125" style="142" customWidth="1"/>
    <col min="15112" max="15112" width="26.28515625" style="142" customWidth="1"/>
    <col min="15113" max="15113" width="41" style="142" customWidth="1"/>
    <col min="15114" max="15359" width="9.140625" style="142"/>
    <col min="15360" max="15360" width="67.42578125" style="142" customWidth="1"/>
    <col min="15361" max="15361" width="43.5703125" style="142" customWidth="1"/>
    <col min="15362" max="15362" width="22.7109375" style="142" customWidth="1"/>
    <col min="15363" max="15363" width="21.85546875" style="142" customWidth="1"/>
    <col min="15364" max="15364" width="14.7109375" style="142" customWidth="1"/>
    <col min="15365" max="15365" width="23.85546875" style="142" customWidth="1"/>
    <col min="15366" max="15366" width="17.7109375" style="142" customWidth="1"/>
    <col min="15367" max="15367" width="18.5703125" style="142" customWidth="1"/>
    <col min="15368" max="15368" width="26.28515625" style="142" customWidth="1"/>
    <col min="15369" max="15369" width="41" style="142" customWidth="1"/>
    <col min="15370" max="15615" width="9.140625" style="142"/>
    <col min="15616" max="15616" width="67.42578125" style="142" customWidth="1"/>
    <col min="15617" max="15617" width="43.5703125" style="142" customWidth="1"/>
    <col min="15618" max="15618" width="22.7109375" style="142" customWidth="1"/>
    <col min="15619" max="15619" width="21.85546875" style="142" customWidth="1"/>
    <col min="15620" max="15620" width="14.7109375" style="142" customWidth="1"/>
    <col min="15621" max="15621" width="23.85546875" style="142" customWidth="1"/>
    <col min="15622" max="15622" width="17.7109375" style="142" customWidth="1"/>
    <col min="15623" max="15623" width="18.5703125" style="142" customWidth="1"/>
    <col min="15624" max="15624" width="26.28515625" style="142" customWidth="1"/>
    <col min="15625" max="15625" width="41" style="142" customWidth="1"/>
    <col min="15626" max="15871" width="9.140625" style="142"/>
    <col min="15872" max="15872" width="67.42578125" style="142" customWidth="1"/>
    <col min="15873" max="15873" width="43.5703125" style="142" customWidth="1"/>
    <col min="15874" max="15874" width="22.7109375" style="142" customWidth="1"/>
    <col min="15875" max="15875" width="21.85546875" style="142" customWidth="1"/>
    <col min="15876" max="15876" width="14.7109375" style="142" customWidth="1"/>
    <col min="15877" max="15877" width="23.85546875" style="142" customWidth="1"/>
    <col min="15878" max="15878" width="17.7109375" style="142" customWidth="1"/>
    <col min="15879" max="15879" width="18.5703125" style="142" customWidth="1"/>
    <col min="15880" max="15880" width="26.28515625" style="142" customWidth="1"/>
    <col min="15881" max="15881" width="41" style="142" customWidth="1"/>
    <col min="15882" max="16127" width="9.140625" style="142"/>
    <col min="16128" max="16128" width="67.42578125" style="142" customWidth="1"/>
    <col min="16129" max="16129" width="43.5703125" style="142" customWidth="1"/>
    <col min="16130" max="16130" width="22.7109375" style="142" customWidth="1"/>
    <col min="16131" max="16131" width="21.85546875" style="142" customWidth="1"/>
    <col min="16132" max="16132" width="14.7109375" style="142" customWidth="1"/>
    <col min="16133" max="16133" width="23.85546875" style="142" customWidth="1"/>
    <col min="16134" max="16134" width="17.7109375" style="142" customWidth="1"/>
    <col min="16135" max="16135" width="18.5703125" style="142" customWidth="1"/>
    <col min="16136" max="16136" width="26.28515625" style="142" customWidth="1"/>
    <col min="16137" max="16137" width="41" style="142" customWidth="1"/>
    <col min="16138" max="16384" width="9.140625" style="142"/>
  </cols>
  <sheetData>
    <row r="1" spans="1:9" x14ac:dyDescent="0.2">
      <c r="A1" s="141" t="s">
        <v>384</v>
      </c>
      <c r="I1" s="141"/>
    </row>
    <row r="2" spans="1:9" x14ac:dyDescent="0.2">
      <c r="A2" s="143"/>
      <c r="B2" s="143"/>
      <c r="C2" s="143"/>
      <c r="D2" s="144"/>
      <c r="E2" s="143"/>
      <c r="F2" s="143"/>
      <c r="G2" s="144"/>
      <c r="H2" s="143"/>
      <c r="I2" s="145"/>
    </row>
    <row r="3" spans="1:9" x14ac:dyDescent="0.2">
      <c r="A3" s="310" t="s">
        <v>403</v>
      </c>
      <c r="B3" s="310"/>
      <c r="C3" s="310"/>
      <c r="D3" s="310"/>
      <c r="E3" s="310"/>
      <c r="F3" s="310"/>
      <c r="G3" s="310"/>
      <c r="H3" s="310"/>
      <c r="I3" s="310"/>
    </row>
    <row r="4" spans="1:9" x14ac:dyDescent="0.2">
      <c r="A4" s="144" t="s">
        <v>404</v>
      </c>
      <c r="B4" s="144"/>
      <c r="C4" s="143"/>
      <c r="D4" s="144"/>
      <c r="E4" s="143"/>
      <c r="F4" s="143"/>
      <c r="G4" s="144"/>
      <c r="H4" s="143"/>
      <c r="I4" s="143"/>
    </row>
    <row r="5" spans="1:9" x14ac:dyDescent="0.2">
      <c r="A5" s="144" t="s">
        <v>480</v>
      </c>
      <c r="B5" s="144"/>
      <c r="C5" s="143"/>
      <c r="D5" s="144"/>
      <c r="E5" s="143"/>
      <c r="F5" s="143"/>
      <c r="G5" s="144"/>
      <c r="H5" s="143"/>
      <c r="I5" s="143"/>
    </row>
    <row r="6" spans="1:9" x14ac:dyDescent="0.2">
      <c r="A6" s="144" t="s">
        <v>405</v>
      </c>
      <c r="B6" s="144"/>
      <c r="C6" s="143"/>
      <c r="D6" s="144"/>
      <c r="E6" s="143"/>
      <c r="F6" s="143"/>
      <c r="G6" s="144"/>
      <c r="H6" s="143"/>
      <c r="I6" s="144" t="s">
        <v>406</v>
      </c>
    </row>
    <row r="7" spans="1:9" x14ac:dyDescent="0.2">
      <c r="A7" s="311" t="s">
        <v>407</v>
      </c>
      <c r="B7" s="313" t="s">
        <v>2</v>
      </c>
      <c r="C7" s="314" t="s">
        <v>408</v>
      </c>
      <c r="D7" s="314"/>
      <c r="E7" s="314"/>
      <c r="F7" s="314" t="s">
        <v>409</v>
      </c>
      <c r="G7" s="314"/>
      <c r="H7" s="314"/>
      <c r="I7" s="315" t="s">
        <v>481</v>
      </c>
    </row>
    <row r="8" spans="1:9" ht="23.25" customHeight="1" x14ac:dyDescent="0.2">
      <c r="A8" s="312"/>
      <c r="B8" s="313"/>
      <c r="C8" s="217" t="s">
        <v>410</v>
      </c>
      <c r="D8" s="217" t="s">
        <v>470</v>
      </c>
      <c r="E8" s="217" t="s">
        <v>471</v>
      </c>
      <c r="F8" s="217" t="s">
        <v>410</v>
      </c>
      <c r="G8" s="217" t="s">
        <v>470</v>
      </c>
      <c r="H8" s="217" t="s">
        <v>471</v>
      </c>
      <c r="I8" s="315"/>
    </row>
    <row r="9" spans="1:9" x14ac:dyDescent="0.2">
      <c r="A9" s="25">
        <v>1</v>
      </c>
      <c r="B9" s="25"/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</row>
    <row r="10" spans="1:9" ht="24.95" customHeight="1" x14ac:dyDescent="0.2">
      <c r="A10" s="149" t="s">
        <v>65</v>
      </c>
      <c r="B10" s="149" t="s">
        <v>66</v>
      </c>
      <c r="C10" s="57">
        <v>22</v>
      </c>
      <c r="D10" s="146" t="s">
        <v>511</v>
      </c>
      <c r="E10" s="147">
        <v>3805.3</v>
      </c>
      <c r="F10" s="26">
        <v>0</v>
      </c>
      <c r="G10" s="146"/>
      <c r="H10" s="147">
        <v>0</v>
      </c>
      <c r="I10" s="147">
        <v>3805.3</v>
      </c>
    </row>
    <row r="11" spans="1:9" ht="24.95" customHeight="1" x14ac:dyDescent="0.2">
      <c r="A11" s="149" t="s">
        <v>67</v>
      </c>
      <c r="B11" s="149" t="s">
        <v>68</v>
      </c>
      <c r="C11" s="55">
        <v>22</v>
      </c>
      <c r="D11" s="146" t="s">
        <v>511</v>
      </c>
      <c r="E11" s="147">
        <v>3805.3</v>
      </c>
      <c r="F11" s="26">
        <v>0</v>
      </c>
      <c r="G11" s="26"/>
      <c r="H11" s="147">
        <v>0</v>
      </c>
      <c r="I11" s="147">
        <v>3805.3</v>
      </c>
    </row>
    <row r="12" spans="1:9" ht="24.95" customHeight="1" x14ac:dyDescent="0.2">
      <c r="A12" s="149" t="s">
        <v>69</v>
      </c>
      <c r="B12" s="149" t="s">
        <v>70</v>
      </c>
      <c r="C12" s="57">
        <v>32.4</v>
      </c>
      <c r="D12" s="146" t="s">
        <v>511</v>
      </c>
      <c r="E12" s="147">
        <v>5604.2</v>
      </c>
      <c r="F12" s="26">
        <v>0</v>
      </c>
      <c r="G12" s="26"/>
      <c r="H12" s="147">
        <v>0</v>
      </c>
      <c r="I12" s="147">
        <v>5604.2</v>
      </c>
    </row>
    <row r="13" spans="1:9" ht="24.95" customHeight="1" x14ac:dyDescent="0.2">
      <c r="A13" s="149" t="s">
        <v>67</v>
      </c>
      <c r="B13" s="149" t="s">
        <v>71</v>
      </c>
      <c r="C13" s="55">
        <v>32.4</v>
      </c>
      <c r="D13" s="146" t="s">
        <v>511</v>
      </c>
      <c r="E13" s="147">
        <v>5604.2</v>
      </c>
      <c r="F13" s="26">
        <v>0</v>
      </c>
      <c r="G13" s="146"/>
      <c r="H13" s="147">
        <v>0</v>
      </c>
      <c r="I13" s="147">
        <v>5604.2</v>
      </c>
    </row>
    <row r="14" spans="1:9" ht="24.95" customHeight="1" x14ac:dyDescent="0.2">
      <c r="A14" s="149" t="s">
        <v>72</v>
      </c>
      <c r="B14" s="150" t="s">
        <v>73</v>
      </c>
      <c r="C14" s="57">
        <v>39</v>
      </c>
      <c r="D14" s="146" t="s">
        <v>511</v>
      </c>
      <c r="E14" s="147">
        <v>6745.8</v>
      </c>
      <c r="F14" s="26">
        <v>0</v>
      </c>
      <c r="G14" s="26"/>
      <c r="H14" s="147">
        <v>0</v>
      </c>
      <c r="I14" s="147">
        <v>6745.8</v>
      </c>
    </row>
    <row r="15" spans="1:9" ht="24.95" customHeight="1" x14ac:dyDescent="0.2">
      <c r="A15" s="149" t="s">
        <v>67</v>
      </c>
      <c r="B15" s="150" t="s">
        <v>74</v>
      </c>
      <c r="C15" s="55">
        <v>39</v>
      </c>
      <c r="D15" s="146" t="s">
        <v>511</v>
      </c>
      <c r="E15" s="147">
        <v>6745.8</v>
      </c>
      <c r="F15" s="26">
        <v>0</v>
      </c>
      <c r="G15" s="26"/>
      <c r="H15" s="147">
        <v>0</v>
      </c>
      <c r="I15" s="147">
        <v>6745.8</v>
      </c>
    </row>
    <row r="16" spans="1:9" ht="24.95" customHeight="1" x14ac:dyDescent="0.2">
      <c r="A16" s="149" t="s">
        <v>75</v>
      </c>
      <c r="B16" s="150" t="s">
        <v>76</v>
      </c>
      <c r="C16" s="57">
        <v>40</v>
      </c>
      <c r="D16" s="146" t="s">
        <v>511</v>
      </c>
      <c r="E16" s="147">
        <v>6918.7</v>
      </c>
      <c r="F16" s="26">
        <v>0</v>
      </c>
      <c r="G16" s="146"/>
      <c r="H16" s="147">
        <v>0</v>
      </c>
      <c r="I16" s="147">
        <v>6918.7</v>
      </c>
    </row>
    <row r="17" spans="1:9" ht="24.95" customHeight="1" x14ac:dyDescent="0.2">
      <c r="A17" s="149" t="s">
        <v>67</v>
      </c>
      <c r="B17" s="150" t="s">
        <v>77</v>
      </c>
      <c r="C17" s="55">
        <v>40</v>
      </c>
      <c r="D17" s="146" t="s">
        <v>511</v>
      </c>
      <c r="E17" s="147">
        <v>6918.7</v>
      </c>
      <c r="F17" s="26">
        <v>0</v>
      </c>
      <c r="G17" s="26"/>
      <c r="H17" s="147">
        <v>0</v>
      </c>
      <c r="I17" s="147">
        <v>6918.7</v>
      </c>
    </row>
    <row r="18" spans="1:9" ht="24.95" customHeight="1" x14ac:dyDescent="0.2">
      <c r="A18" s="149" t="s">
        <v>78</v>
      </c>
      <c r="B18" s="150" t="s">
        <v>79</v>
      </c>
      <c r="C18" s="57">
        <v>34</v>
      </c>
      <c r="D18" s="146" t="s">
        <v>511</v>
      </c>
      <c r="E18" s="147">
        <v>5880.9</v>
      </c>
      <c r="F18" s="26">
        <v>0</v>
      </c>
      <c r="G18" s="26"/>
      <c r="H18" s="147">
        <v>0</v>
      </c>
      <c r="I18" s="147">
        <v>5880.9</v>
      </c>
    </row>
    <row r="19" spans="1:9" ht="24.95" customHeight="1" x14ac:dyDescent="0.2">
      <c r="A19" s="149" t="s">
        <v>80</v>
      </c>
      <c r="B19" s="150" t="s">
        <v>79</v>
      </c>
      <c r="C19" s="57">
        <v>36.700000000000003</v>
      </c>
      <c r="D19" s="146" t="s">
        <v>511</v>
      </c>
      <c r="E19" s="147">
        <v>6347.9</v>
      </c>
      <c r="F19" s="26">
        <v>0</v>
      </c>
      <c r="G19" s="146"/>
      <c r="H19" s="147">
        <v>0</v>
      </c>
      <c r="I19" s="147">
        <v>6347.9</v>
      </c>
    </row>
    <row r="20" spans="1:9" ht="24.95" customHeight="1" x14ac:dyDescent="0.2">
      <c r="A20" s="149" t="s">
        <v>67</v>
      </c>
      <c r="B20" s="150" t="s">
        <v>81</v>
      </c>
      <c r="C20" s="55">
        <v>70.7</v>
      </c>
      <c r="D20" s="146" t="s">
        <v>511</v>
      </c>
      <c r="E20" s="147">
        <v>12228.8</v>
      </c>
      <c r="F20" s="26">
        <v>0</v>
      </c>
      <c r="G20" s="26"/>
      <c r="H20" s="147">
        <v>0</v>
      </c>
      <c r="I20" s="147">
        <v>12228.8</v>
      </c>
    </row>
    <row r="21" spans="1:9" ht="24.95" customHeight="1" x14ac:dyDescent="0.2">
      <c r="A21" s="151" t="s">
        <v>82</v>
      </c>
      <c r="B21" s="152" t="s">
        <v>83</v>
      </c>
      <c r="C21" s="57">
        <v>36</v>
      </c>
      <c r="D21" s="146" t="s">
        <v>511</v>
      </c>
      <c r="E21" s="147">
        <v>6226.9</v>
      </c>
      <c r="F21" s="26">
        <v>2</v>
      </c>
      <c r="G21" s="146" t="s">
        <v>517</v>
      </c>
      <c r="H21" s="147">
        <v>283.60000000000002</v>
      </c>
      <c r="I21" s="147">
        <v>6510.5</v>
      </c>
    </row>
    <row r="22" spans="1:9" ht="24.95" customHeight="1" x14ac:dyDescent="0.2">
      <c r="A22" s="151" t="s">
        <v>67</v>
      </c>
      <c r="B22" s="152" t="s">
        <v>84</v>
      </c>
      <c r="C22" s="55">
        <v>36</v>
      </c>
      <c r="D22" s="146" t="s">
        <v>511</v>
      </c>
      <c r="E22" s="147">
        <v>6226.9</v>
      </c>
      <c r="F22" s="26">
        <v>2</v>
      </c>
      <c r="G22" s="26"/>
      <c r="H22" s="147">
        <v>283.60000000000002</v>
      </c>
      <c r="I22" s="147">
        <v>6510.5</v>
      </c>
    </row>
    <row r="23" spans="1:9" ht="24.95" customHeight="1" x14ac:dyDescent="0.2">
      <c r="A23" s="149" t="s">
        <v>85</v>
      </c>
      <c r="B23" s="150" t="s">
        <v>86</v>
      </c>
      <c r="C23" s="57">
        <v>40.1</v>
      </c>
      <c r="D23" s="146" t="s">
        <v>511</v>
      </c>
      <c r="E23" s="147">
        <v>6936</v>
      </c>
      <c r="F23" s="26">
        <v>0</v>
      </c>
      <c r="G23" s="146"/>
      <c r="H23" s="147">
        <v>0</v>
      </c>
      <c r="I23" s="147">
        <v>6936</v>
      </c>
    </row>
    <row r="24" spans="1:9" ht="24.95" customHeight="1" x14ac:dyDescent="0.2">
      <c r="A24" s="149" t="s">
        <v>67</v>
      </c>
      <c r="B24" s="150" t="s">
        <v>87</v>
      </c>
      <c r="C24" s="55">
        <v>40.1</v>
      </c>
      <c r="D24" s="146" t="s">
        <v>511</v>
      </c>
      <c r="E24" s="147">
        <v>6936</v>
      </c>
      <c r="F24" s="26">
        <v>0</v>
      </c>
      <c r="G24" s="26"/>
      <c r="H24" s="147">
        <v>0</v>
      </c>
      <c r="I24" s="147">
        <v>6936</v>
      </c>
    </row>
    <row r="25" spans="1:9" ht="24.95" customHeight="1" x14ac:dyDescent="0.2">
      <c r="A25" s="149" t="s">
        <v>88</v>
      </c>
      <c r="B25" s="150" t="s">
        <v>89</v>
      </c>
      <c r="C25" s="57">
        <v>50</v>
      </c>
      <c r="D25" s="146" t="s">
        <v>511</v>
      </c>
      <c r="E25" s="147">
        <v>8648.4</v>
      </c>
      <c r="F25" s="26">
        <v>0</v>
      </c>
      <c r="G25" s="26"/>
      <c r="H25" s="147">
        <v>0</v>
      </c>
      <c r="I25" s="147">
        <v>8648.4</v>
      </c>
    </row>
    <row r="26" spans="1:9" ht="24.95" customHeight="1" x14ac:dyDescent="0.2">
      <c r="A26" s="149" t="s">
        <v>67</v>
      </c>
      <c r="B26" s="150" t="s">
        <v>90</v>
      </c>
      <c r="C26" s="55">
        <v>50</v>
      </c>
      <c r="D26" s="146" t="s">
        <v>511</v>
      </c>
      <c r="E26" s="147">
        <v>8648.4</v>
      </c>
      <c r="F26" s="26">
        <v>0</v>
      </c>
      <c r="G26" s="146"/>
      <c r="H26" s="147">
        <v>0</v>
      </c>
      <c r="I26" s="147">
        <v>8648.4</v>
      </c>
    </row>
    <row r="27" spans="1:9" ht="24.95" customHeight="1" x14ac:dyDescent="0.2">
      <c r="A27" s="149" t="s">
        <v>91</v>
      </c>
      <c r="B27" s="150" t="s">
        <v>92</v>
      </c>
      <c r="C27" s="57">
        <v>15.1</v>
      </c>
      <c r="D27" s="146" t="s">
        <v>511</v>
      </c>
      <c r="E27" s="147">
        <v>2611.8000000000002</v>
      </c>
      <c r="F27" s="26">
        <v>0</v>
      </c>
      <c r="G27" s="26"/>
      <c r="H27" s="147">
        <v>0</v>
      </c>
      <c r="I27" s="147">
        <v>2611.8000000000002</v>
      </c>
    </row>
    <row r="28" spans="1:9" ht="24.95" customHeight="1" x14ac:dyDescent="0.2">
      <c r="A28" s="149" t="s">
        <v>67</v>
      </c>
      <c r="B28" s="150" t="s">
        <v>93</v>
      </c>
      <c r="C28" s="55">
        <v>15.1</v>
      </c>
      <c r="D28" s="146" t="s">
        <v>511</v>
      </c>
      <c r="E28" s="147">
        <v>2611.8000000000002</v>
      </c>
      <c r="F28" s="26">
        <v>0</v>
      </c>
      <c r="G28" s="26"/>
      <c r="H28" s="147">
        <v>0</v>
      </c>
      <c r="I28" s="147">
        <v>2611.8000000000002</v>
      </c>
    </row>
    <row r="29" spans="1:9" ht="24.95" customHeight="1" x14ac:dyDescent="0.2">
      <c r="A29" s="149" t="s">
        <v>94</v>
      </c>
      <c r="B29" s="150" t="s">
        <v>383</v>
      </c>
      <c r="C29" s="57">
        <v>38</v>
      </c>
      <c r="D29" s="146" t="s">
        <v>511</v>
      </c>
      <c r="E29" s="147">
        <v>6572.8</v>
      </c>
      <c r="F29" s="26">
        <v>0</v>
      </c>
      <c r="G29" s="146"/>
      <c r="H29" s="147">
        <v>0</v>
      </c>
      <c r="I29" s="147">
        <v>6572.8</v>
      </c>
    </row>
    <row r="30" spans="1:9" ht="24.95" customHeight="1" x14ac:dyDescent="0.2">
      <c r="A30" s="149" t="s">
        <v>67</v>
      </c>
      <c r="B30" s="150" t="s">
        <v>95</v>
      </c>
      <c r="C30" s="55">
        <v>38</v>
      </c>
      <c r="D30" s="146" t="s">
        <v>511</v>
      </c>
      <c r="E30" s="147">
        <v>6572.8</v>
      </c>
      <c r="F30" s="26">
        <v>0</v>
      </c>
      <c r="G30" s="26"/>
      <c r="H30" s="147">
        <v>0</v>
      </c>
      <c r="I30" s="147">
        <v>6572.8</v>
      </c>
    </row>
    <row r="31" spans="1:9" ht="24.95" customHeight="1" x14ac:dyDescent="0.2">
      <c r="A31" s="149" t="s">
        <v>96</v>
      </c>
      <c r="B31" s="150" t="s">
        <v>97</v>
      </c>
      <c r="C31" s="57">
        <v>47</v>
      </c>
      <c r="D31" s="146" t="s">
        <v>511</v>
      </c>
      <c r="E31" s="147">
        <v>8129.5</v>
      </c>
      <c r="F31" s="26">
        <v>3</v>
      </c>
      <c r="G31" s="146" t="s">
        <v>517</v>
      </c>
      <c r="H31" s="147">
        <v>425.5</v>
      </c>
      <c r="I31" s="147">
        <v>8555</v>
      </c>
    </row>
    <row r="32" spans="1:9" ht="24.95" customHeight="1" x14ac:dyDescent="0.2">
      <c r="A32" s="149" t="s">
        <v>98</v>
      </c>
      <c r="B32" s="150" t="s">
        <v>97</v>
      </c>
      <c r="C32" s="57">
        <v>27</v>
      </c>
      <c r="D32" s="146" t="s">
        <v>511</v>
      </c>
      <c r="E32" s="147">
        <v>4670.2</v>
      </c>
      <c r="F32" s="26">
        <v>0</v>
      </c>
      <c r="G32" s="146"/>
      <c r="H32" s="147">
        <v>0</v>
      </c>
      <c r="I32" s="147">
        <v>4670.2</v>
      </c>
    </row>
    <row r="33" spans="1:9" ht="24.95" customHeight="1" x14ac:dyDescent="0.2">
      <c r="A33" s="149" t="s">
        <v>67</v>
      </c>
      <c r="B33" s="150" t="s">
        <v>99</v>
      </c>
      <c r="C33" s="55">
        <v>74</v>
      </c>
      <c r="D33" s="146" t="s">
        <v>511</v>
      </c>
      <c r="E33" s="147">
        <v>12799.7</v>
      </c>
      <c r="F33" s="26">
        <v>3</v>
      </c>
      <c r="G33" s="26"/>
      <c r="H33" s="147">
        <v>425.5</v>
      </c>
      <c r="I33" s="147">
        <v>13225.2</v>
      </c>
    </row>
    <row r="34" spans="1:9" ht="24.95" customHeight="1" x14ac:dyDescent="0.2">
      <c r="A34" s="149" t="s">
        <v>100</v>
      </c>
      <c r="B34" s="150" t="s">
        <v>101</v>
      </c>
      <c r="C34" s="57">
        <v>33.200000000000003</v>
      </c>
      <c r="D34" s="146" t="s">
        <v>511</v>
      </c>
      <c r="E34" s="147">
        <v>5742.6</v>
      </c>
      <c r="F34" s="26">
        <v>0</v>
      </c>
      <c r="G34" s="26"/>
      <c r="H34" s="147">
        <v>0</v>
      </c>
      <c r="I34" s="147">
        <v>5742.6</v>
      </c>
    </row>
    <row r="35" spans="1:9" ht="24.95" customHeight="1" x14ac:dyDescent="0.2">
      <c r="A35" s="149" t="s">
        <v>102</v>
      </c>
      <c r="B35" s="150" t="s">
        <v>101</v>
      </c>
      <c r="C35" s="57">
        <v>31.5</v>
      </c>
      <c r="D35" s="146" t="s">
        <v>511</v>
      </c>
      <c r="E35" s="147">
        <v>5448.5</v>
      </c>
      <c r="F35" s="26">
        <v>0</v>
      </c>
      <c r="G35" s="146"/>
      <c r="H35" s="147">
        <v>0</v>
      </c>
      <c r="I35" s="147">
        <v>5448.5</v>
      </c>
    </row>
    <row r="36" spans="1:9" ht="24.95" customHeight="1" x14ac:dyDescent="0.2">
      <c r="A36" s="149" t="s">
        <v>103</v>
      </c>
      <c r="B36" s="150" t="s">
        <v>101</v>
      </c>
      <c r="C36" s="57">
        <v>73.699999999999989</v>
      </c>
      <c r="D36" s="146" t="s">
        <v>511</v>
      </c>
      <c r="E36" s="147">
        <v>12747.8</v>
      </c>
      <c r="F36" s="26">
        <v>8.5</v>
      </c>
      <c r="G36" s="146" t="s">
        <v>517</v>
      </c>
      <c r="H36" s="147">
        <v>1205.4000000000001</v>
      </c>
      <c r="I36" s="147">
        <v>13953.199999999999</v>
      </c>
    </row>
    <row r="37" spans="1:9" ht="24.95" customHeight="1" x14ac:dyDescent="0.2">
      <c r="A37" s="149" t="s">
        <v>104</v>
      </c>
      <c r="B37" s="150" t="s">
        <v>101</v>
      </c>
      <c r="C37" s="57">
        <v>0</v>
      </c>
      <c r="D37" s="146" t="s">
        <v>511</v>
      </c>
      <c r="E37" s="147">
        <v>0</v>
      </c>
      <c r="F37" s="26">
        <v>0</v>
      </c>
      <c r="G37" s="26"/>
      <c r="H37" s="147">
        <v>0</v>
      </c>
      <c r="I37" s="147">
        <v>0</v>
      </c>
    </row>
    <row r="38" spans="1:9" ht="24.95" customHeight="1" x14ac:dyDescent="0.2">
      <c r="A38" s="149" t="s">
        <v>105</v>
      </c>
      <c r="B38" s="150" t="s">
        <v>101</v>
      </c>
      <c r="C38" s="57">
        <v>31</v>
      </c>
      <c r="D38" s="146" t="s">
        <v>511</v>
      </c>
      <c r="E38" s="147">
        <v>5362</v>
      </c>
      <c r="F38" s="26">
        <v>0</v>
      </c>
      <c r="G38" s="146"/>
      <c r="H38" s="147">
        <v>0</v>
      </c>
      <c r="I38" s="147">
        <v>5362</v>
      </c>
    </row>
    <row r="39" spans="1:9" ht="24.95" customHeight="1" x14ac:dyDescent="0.2">
      <c r="A39" s="149" t="s">
        <v>106</v>
      </c>
      <c r="B39" s="150" t="s">
        <v>101</v>
      </c>
      <c r="C39" s="57">
        <v>31</v>
      </c>
      <c r="D39" s="146" t="s">
        <v>511</v>
      </c>
      <c r="E39" s="147">
        <v>5362</v>
      </c>
      <c r="F39" s="26">
        <v>0</v>
      </c>
      <c r="G39" s="26"/>
      <c r="H39" s="147">
        <v>0</v>
      </c>
      <c r="I39" s="147">
        <v>5362</v>
      </c>
    </row>
    <row r="40" spans="1:9" ht="24.95" customHeight="1" x14ac:dyDescent="0.2">
      <c r="A40" s="149" t="s">
        <v>107</v>
      </c>
      <c r="B40" s="150" t="s">
        <v>101</v>
      </c>
      <c r="C40" s="57">
        <v>30</v>
      </c>
      <c r="D40" s="146" t="s">
        <v>511</v>
      </c>
      <c r="E40" s="147">
        <v>5189.1000000000004</v>
      </c>
      <c r="F40" s="26">
        <v>0</v>
      </c>
      <c r="G40" s="26"/>
      <c r="H40" s="147">
        <v>0</v>
      </c>
      <c r="I40" s="147">
        <v>5189.1000000000004</v>
      </c>
    </row>
    <row r="41" spans="1:9" ht="24.95" customHeight="1" x14ac:dyDescent="0.2">
      <c r="A41" s="149" t="s">
        <v>108</v>
      </c>
      <c r="B41" s="150" t="s">
        <v>101</v>
      </c>
      <c r="C41" s="57">
        <v>58</v>
      </c>
      <c r="D41" s="146" t="s">
        <v>511</v>
      </c>
      <c r="E41" s="147">
        <v>10032.200000000001</v>
      </c>
      <c r="F41" s="26">
        <v>0</v>
      </c>
      <c r="G41" s="26"/>
      <c r="H41" s="147">
        <v>0</v>
      </c>
      <c r="I41" s="147">
        <v>10032.200000000001</v>
      </c>
    </row>
    <row r="42" spans="1:9" ht="24.95" customHeight="1" x14ac:dyDescent="0.2">
      <c r="A42" s="149" t="s">
        <v>109</v>
      </c>
      <c r="B42" s="150" t="s">
        <v>101</v>
      </c>
      <c r="C42" s="57">
        <v>46</v>
      </c>
      <c r="D42" s="146" t="s">
        <v>511</v>
      </c>
      <c r="E42" s="147">
        <v>7956.6</v>
      </c>
      <c r="F42" s="26">
        <v>0</v>
      </c>
      <c r="G42" s="146"/>
      <c r="H42" s="147">
        <v>0</v>
      </c>
      <c r="I42" s="147">
        <v>7956.6</v>
      </c>
    </row>
    <row r="43" spans="1:9" ht="24.95" customHeight="1" x14ac:dyDescent="0.2">
      <c r="A43" s="149" t="s">
        <v>110</v>
      </c>
      <c r="B43" s="150" t="s">
        <v>101</v>
      </c>
      <c r="C43" s="57">
        <v>49</v>
      </c>
      <c r="D43" s="146" t="s">
        <v>511</v>
      </c>
      <c r="E43" s="147">
        <v>8475.5</v>
      </c>
      <c r="F43" s="26">
        <v>0</v>
      </c>
      <c r="G43" s="26"/>
      <c r="H43" s="147">
        <v>0</v>
      </c>
      <c r="I43" s="147">
        <v>8475.5</v>
      </c>
    </row>
    <row r="44" spans="1:9" ht="24.95" customHeight="1" x14ac:dyDescent="0.2">
      <c r="A44" s="149" t="s">
        <v>111</v>
      </c>
      <c r="B44" s="150" t="s">
        <v>101</v>
      </c>
      <c r="C44" s="57">
        <v>0</v>
      </c>
      <c r="D44" s="146" t="s">
        <v>511</v>
      </c>
      <c r="E44" s="147">
        <v>0</v>
      </c>
      <c r="F44" s="26">
        <v>0</v>
      </c>
      <c r="G44" s="26"/>
      <c r="H44" s="147">
        <v>0</v>
      </c>
      <c r="I44" s="147">
        <v>0</v>
      </c>
    </row>
    <row r="45" spans="1:9" ht="24.95" customHeight="1" x14ac:dyDescent="0.2">
      <c r="A45" s="149" t="s">
        <v>112</v>
      </c>
      <c r="B45" s="150" t="s">
        <v>101</v>
      </c>
      <c r="C45" s="57">
        <v>45.7</v>
      </c>
      <c r="D45" s="146" t="s">
        <v>511</v>
      </c>
      <c r="E45" s="147">
        <v>7904.7</v>
      </c>
      <c r="F45" s="26">
        <v>0</v>
      </c>
      <c r="G45" s="146"/>
      <c r="H45" s="147">
        <v>0</v>
      </c>
      <c r="I45" s="147">
        <v>7904.7</v>
      </c>
    </row>
    <row r="46" spans="1:9" ht="24.95" customHeight="1" x14ac:dyDescent="0.2">
      <c r="A46" s="149" t="s">
        <v>113</v>
      </c>
      <c r="B46" s="150" t="s">
        <v>101</v>
      </c>
      <c r="C46" s="57">
        <v>39</v>
      </c>
      <c r="D46" s="146" t="s">
        <v>511</v>
      </c>
      <c r="E46" s="147">
        <v>6745.8</v>
      </c>
      <c r="F46" s="26">
        <v>0</v>
      </c>
      <c r="G46" s="26"/>
      <c r="H46" s="147">
        <v>0</v>
      </c>
      <c r="I46" s="147">
        <v>6745.8</v>
      </c>
    </row>
    <row r="47" spans="1:9" ht="24.95" customHeight="1" x14ac:dyDescent="0.2">
      <c r="A47" s="149" t="s">
        <v>114</v>
      </c>
      <c r="B47" s="150" t="s">
        <v>101</v>
      </c>
      <c r="C47" s="57">
        <v>30</v>
      </c>
      <c r="D47" s="146" t="s">
        <v>511</v>
      </c>
      <c r="E47" s="147">
        <v>5189.1000000000004</v>
      </c>
      <c r="F47" s="26">
        <v>0</v>
      </c>
      <c r="G47" s="26"/>
      <c r="H47" s="147">
        <v>0</v>
      </c>
      <c r="I47" s="147">
        <v>5189.1000000000004</v>
      </c>
    </row>
    <row r="48" spans="1:9" ht="24.95" customHeight="1" x14ac:dyDescent="0.2">
      <c r="A48" s="149" t="s">
        <v>115</v>
      </c>
      <c r="B48" s="150" t="s">
        <v>101</v>
      </c>
      <c r="C48" s="57">
        <v>22</v>
      </c>
      <c r="D48" s="146" t="s">
        <v>511</v>
      </c>
      <c r="E48" s="147">
        <v>3805.3</v>
      </c>
      <c r="F48" s="26">
        <v>0</v>
      </c>
      <c r="G48" s="26"/>
      <c r="H48" s="147">
        <v>0</v>
      </c>
      <c r="I48" s="147">
        <v>3805.3</v>
      </c>
    </row>
    <row r="49" spans="1:9" ht="24.95" customHeight="1" x14ac:dyDescent="0.2">
      <c r="A49" s="149" t="s">
        <v>116</v>
      </c>
      <c r="B49" s="150" t="s">
        <v>101</v>
      </c>
      <c r="C49" s="57">
        <v>13.9</v>
      </c>
      <c r="D49" s="146" t="s">
        <v>511</v>
      </c>
      <c r="E49" s="147">
        <v>2404.3000000000002</v>
      </c>
      <c r="F49" s="146">
        <v>34</v>
      </c>
      <c r="G49" s="146" t="s">
        <v>517</v>
      </c>
      <c r="H49" s="147">
        <v>4821.8</v>
      </c>
      <c r="I49" s="147">
        <v>7226.1</v>
      </c>
    </row>
    <row r="50" spans="1:9" ht="24.95" customHeight="1" x14ac:dyDescent="0.2">
      <c r="A50" s="149" t="s">
        <v>67</v>
      </c>
      <c r="B50" s="150" t="s">
        <v>117</v>
      </c>
      <c r="C50" s="55">
        <v>533.99999999999989</v>
      </c>
      <c r="D50" s="146"/>
      <c r="E50" s="220">
        <v>92365.5</v>
      </c>
      <c r="F50" s="55">
        <v>42.5</v>
      </c>
      <c r="G50" s="55">
        <v>0</v>
      </c>
      <c r="H50" s="55">
        <v>6027.2000000000007</v>
      </c>
      <c r="I50" s="147">
        <v>98392.700000000026</v>
      </c>
    </row>
    <row r="51" spans="1:9" ht="24.95" customHeight="1" x14ac:dyDescent="0.2">
      <c r="A51" s="153" t="s">
        <v>118</v>
      </c>
      <c r="B51" s="154" t="s">
        <v>119</v>
      </c>
      <c r="C51" s="47">
        <v>991.3</v>
      </c>
      <c r="D51" s="47"/>
      <c r="E51" s="221">
        <v>171463.9</v>
      </c>
      <c r="F51" s="47">
        <v>47.5</v>
      </c>
      <c r="G51" s="47">
        <v>0</v>
      </c>
      <c r="H51" s="47">
        <v>6736.3000000000011</v>
      </c>
      <c r="I51" s="221">
        <v>178200.2</v>
      </c>
    </row>
    <row r="52" spans="1:9" ht="24.95" customHeight="1" x14ac:dyDescent="0.2">
      <c r="A52" s="158"/>
      <c r="B52" s="159"/>
      <c r="C52" s="155"/>
      <c r="D52" s="155"/>
      <c r="E52" s="155"/>
      <c r="F52" s="155"/>
      <c r="G52" s="155"/>
      <c r="H52" s="156"/>
      <c r="I52" s="156"/>
    </row>
    <row r="53" spans="1:9" x14ac:dyDescent="0.2">
      <c r="A53" s="160" t="s">
        <v>422</v>
      </c>
      <c r="B53" s="161"/>
      <c r="C53" s="162"/>
    </row>
    <row r="54" spans="1:9" x14ac:dyDescent="0.2">
      <c r="A54" s="157" t="s">
        <v>423</v>
      </c>
      <c r="B54" s="307" t="s">
        <v>510</v>
      </c>
      <c r="C54" s="307"/>
    </row>
    <row r="55" spans="1:9" x14ac:dyDescent="0.2">
      <c r="A55" s="148" t="s">
        <v>424</v>
      </c>
      <c r="B55" s="308" t="s">
        <v>516</v>
      </c>
      <c r="C55" s="309"/>
    </row>
  </sheetData>
  <autoFilter ref="A9:I51"/>
  <mergeCells count="8">
    <mergeCell ref="B54:C54"/>
    <mergeCell ref="B55:C55"/>
    <mergeCell ref="A3:I3"/>
    <mergeCell ref="A7:A8"/>
    <mergeCell ref="B7:B8"/>
    <mergeCell ref="C7:E7"/>
    <mergeCell ref="F7:H7"/>
    <mergeCell ref="I7:I8"/>
  </mergeCells>
  <conditionalFormatting sqref="I1">
    <cfRule type="expression" dxfId="42" priority="2" stopIfTrue="1">
      <formula>NOT(ISERROR(SEARCH("Итого:",I1)))</formula>
    </cfRule>
  </conditionalFormatting>
  <conditionalFormatting sqref="A1">
    <cfRule type="expression" dxfId="41" priority="1" stopIfTrue="1">
      <formula>NOT(ISERROR(SEARCH("Итого:",A1)))</formula>
    </cfRule>
  </conditionalFormatting>
  <pageMargins left="0" right="0" top="0" bottom="0" header="0.31496062992125984" footer="0.31496062992125984"/>
  <pageSetup paperSize="9" scale="63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opLeftCell="A28" zoomScale="80" zoomScaleNormal="80" workbookViewId="0">
      <selection activeCell="C8" sqref="C8:J49"/>
    </sheetView>
  </sheetViews>
  <sheetFormatPr defaultRowHeight="11.25" x14ac:dyDescent="0.2"/>
  <cols>
    <col min="1" max="1" width="54.5703125" style="164" customWidth="1"/>
    <col min="2" max="2" width="18.5703125" style="164" customWidth="1"/>
    <col min="3" max="3" width="25.28515625" style="164" customWidth="1"/>
    <col min="4" max="4" width="15.140625" style="164" customWidth="1"/>
    <col min="5" max="5" width="18.28515625" style="164" customWidth="1"/>
    <col min="6" max="6" width="16.28515625" style="164" customWidth="1"/>
    <col min="7" max="7" width="22" style="166" customWidth="1"/>
    <col min="8" max="8" width="19" style="166" customWidth="1"/>
    <col min="9" max="9" width="26" style="166" customWidth="1"/>
    <col min="10" max="10" width="34.42578125" style="166" customWidth="1"/>
    <col min="11" max="257" width="9.140625" style="164"/>
    <col min="258" max="258" width="54.5703125" style="164" customWidth="1"/>
    <col min="259" max="260" width="34" style="164" customWidth="1"/>
    <col min="261" max="261" width="40.85546875" style="164" customWidth="1"/>
    <col min="262" max="262" width="35.28515625" style="164" customWidth="1"/>
    <col min="263" max="263" width="53.7109375" style="164" customWidth="1"/>
    <col min="264" max="264" width="30" style="164" customWidth="1"/>
    <col min="265" max="265" width="34.42578125" style="164" customWidth="1"/>
    <col min="266" max="513" width="9.140625" style="164"/>
    <col min="514" max="514" width="54.5703125" style="164" customWidth="1"/>
    <col min="515" max="516" width="34" style="164" customWidth="1"/>
    <col min="517" max="517" width="40.85546875" style="164" customWidth="1"/>
    <col min="518" max="518" width="35.28515625" style="164" customWidth="1"/>
    <col min="519" max="519" width="53.7109375" style="164" customWidth="1"/>
    <col min="520" max="520" width="30" style="164" customWidth="1"/>
    <col min="521" max="521" width="34.42578125" style="164" customWidth="1"/>
    <col min="522" max="769" width="9.140625" style="164"/>
    <col min="770" max="770" width="54.5703125" style="164" customWidth="1"/>
    <col min="771" max="772" width="34" style="164" customWidth="1"/>
    <col min="773" max="773" width="40.85546875" style="164" customWidth="1"/>
    <col min="774" max="774" width="35.28515625" style="164" customWidth="1"/>
    <col min="775" max="775" width="53.7109375" style="164" customWidth="1"/>
    <col min="776" max="776" width="30" style="164" customWidth="1"/>
    <col min="777" max="777" width="34.42578125" style="164" customWidth="1"/>
    <col min="778" max="1025" width="9.140625" style="164"/>
    <col min="1026" max="1026" width="54.5703125" style="164" customWidth="1"/>
    <col min="1027" max="1028" width="34" style="164" customWidth="1"/>
    <col min="1029" max="1029" width="40.85546875" style="164" customWidth="1"/>
    <col min="1030" max="1030" width="35.28515625" style="164" customWidth="1"/>
    <col min="1031" max="1031" width="53.7109375" style="164" customWidth="1"/>
    <col min="1032" max="1032" width="30" style="164" customWidth="1"/>
    <col min="1033" max="1033" width="34.42578125" style="164" customWidth="1"/>
    <col min="1034" max="1281" width="9.140625" style="164"/>
    <col min="1282" max="1282" width="54.5703125" style="164" customWidth="1"/>
    <col min="1283" max="1284" width="34" style="164" customWidth="1"/>
    <col min="1285" max="1285" width="40.85546875" style="164" customWidth="1"/>
    <col min="1286" max="1286" width="35.28515625" style="164" customWidth="1"/>
    <col min="1287" max="1287" width="53.7109375" style="164" customWidth="1"/>
    <col min="1288" max="1288" width="30" style="164" customWidth="1"/>
    <col min="1289" max="1289" width="34.42578125" style="164" customWidth="1"/>
    <col min="1290" max="1537" width="9.140625" style="164"/>
    <col min="1538" max="1538" width="54.5703125" style="164" customWidth="1"/>
    <col min="1539" max="1540" width="34" style="164" customWidth="1"/>
    <col min="1541" max="1541" width="40.85546875" style="164" customWidth="1"/>
    <col min="1542" max="1542" width="35.28515625" style="164" customWidth="1"/>
    <col min="1543" max="1543" width="53.7109375" style="164" customWidth="1"/>
    <col min="1544" max="1544" width="30" style="164" customWidth="1"/>
    <col min="1545" max="1545" width="34.42578125" style="164" customWidth="1"/>
    <col min="1546" max="1793" width="9.140625" style="164"/>
    <col min="1794" max="1794" width="54.5703125" style="164" customWidth="1"/>
    <col min="1795" max="1796" width="34" style="164" customWidth="1"/>
    <col min="1797" max="1797" width="40.85546875" style="164" customWidth="1"/>
    <col min="1798" max="1798" width="35.28515625" style="164" customWidth="1"/>
    <col min="1799" max="1799" width="53.7109375" style="164" customWidth="1"/>
    <col min="1800" max="1800" width="30" style="164" customWidth="1"/>
    <col min="1801" max="1801" width="34.42578125" style="164" customWidth="1"/>
    <col min="1802" max="2049" width="9.140625" style="164"/>
    <col min="2050" max="2050" width="54.5703125" style="164" customWidth="1"/>
    <col min="2051" max="2052" width="34" style="164" customWidth="1"/>
    <col min="2053" max="2053" width="40.85546875" style="164" customWidth="1"/>
    <col min="2054" max="2054" width="35.28515625" style="164" customWidth="1"/>
    <col min="2055" max="2055" width="53.7109375" style="164" customWidth="1"/>
    <col min="2056" max="2056" width="30" style="164" customWidth="1"/>
    <col min="2057" max="2057" width="34.42578125" style="164" customWidth="1"/>
    <col min="2058" max="2305" width="9.140625" style="164"/>
    <col min="2306" max="2306" width="54.5703125" style="164" customWidth="1"/>
    <col min="2307" max="2308" width="34" style="164" customWidth="1"/>
    <col min="2309" max="2309" width="40.85546875" style="164" customWidth="1"/>
    <col min="2310" max="2310" width="35.28515625" style="164" customWidth="1"/>
    <col min="2311" max="2311" width="53.7109375" style="164" customWidth="1"/>
    <col min="2312" max="2312" width="30" style="164" customWidth="1"/>
    <col min="2313" max="2313" width="34.42578125" style="164" customWidth="1"/>
    <col min="2314" max="2561" width="9.140625" style="164"/>
    <col min="2562" max="2562" width="54.5703125" style="164" customWidth="1"/>
    <col min="2563" max="2564" width="34" style="164" customWidth="1"/>
    <col min="2565" max="2565" width="40.85546875" style="164" customWidth="1"/>
    <col min="2566" max="2566" width="35.28515625" style="164" customWidth="1"/>
    <col min="2567" max="2567" width="53.7109375" style="164" customWidth="1"/>
    <col min="2568" max="2568" width="30" style="164" customWidth="1"/>
    <col min="2569" max="2569" width="34.42578125" style="164" customWidth="1"/>
    <col min="2570" max="2817" width="9.140625" style="164"/>
    <col min="2818" max="2818" width="54.5703125" style="164" customWidth="1"/>
    <col min="2819" max="2820" width="34" style="164" customWidth="1"/>
    <col min="2821" max="2821" width="40.85546875" style="164" customWidth="1"/>
    <col min="2822" max="2822" width="35.28515625" style="164" customWidth="1"/>
    <col min="2823" max="2823" width="53.7109375" style="164" customWidth="1"/>
    <col min="2824" max="2824" width="30" style="164" customWidth="1"/>
    <col min="2825" max="2825" width="34.42578125" style="164" customWidth="1"/>
    <col min="2826" max="3073" width="9.140625" style="164"/>
    <col min="3074" max="3074" width="54.5703125" style="164" customWidth="1"/>
    <col min="3075" max="3076" width="34" style="164" customWidth="1"/>
    <col min="3077" max="3077" width="40.85546875" style="164" customWidth="1"/>
    <col min="3078" max="3078" width="35.28515625" style="164" customWidth="1"/>
    <col min="3079" max="3079" width="53.7109375" style="164" customWidth="1"/>
    <col min="3080" max="3080" width="30" style="164" customWidth="1"/>
    <col min="3081" max="3081" width="34.42578125" style="164" customWidth="1"/>
    <col min="3082" max="3329" width="9.140625" style="164"/>
    <col min="3330" max="3330" width="54.5703125" style="164" customWidth="1"/>
    <col min="3331" max="3332" width="34" style="164" customWidth="1"/>
    <col min="3333" max="3333" width="40.85546875" style="164" customWidth="1"/>
    <col min="3334" max="3334" width="35.28515625" style="164" customWidth="1"/>
    <col min="3335" max="3335" width="53.7109375" style="164" customWidth="1"/>
    <col min="3336" max="3336" width="30" style="164" customWidth="1"/>
    <col min="3337" max="3337" width="34.42578125" style="164" customWidth="1"/>
    <col min="3338" max="3585" width="9.140625" style="164"/>
    <col min="3586" max="3586" width="54.5703125" style="164" customWidth="1"/>
    <col min="3587" max="3588" width="34" style="164" customWidth="1"/>
    <col min="3589" max="3589" width="40.85546875" style="164" customWidth="1"/>
    <col min="3590" max="3590" width="35.28515625" style="164" customWidth="1"/>
    <col min="3591" max="3591" width="53.7109375" style="164" customWidth="1"/>
    <col min="3592" max="3592" width="30" style="164" customWidth="1"/>
    <col min="3593" max="3593" width="34.42578125" style="164" customWidth="1"/>
    <col min="3594" max="3841" width="9.140625" style="164"/>
    <col min="3842" max="3842" width="54.5703125" style="164" customWidth="1"/>
    <col min="3843" max="3844" width="34" style="164" customWidth="1"/>
    <col min="3845" max="3845" width="40.85546875" style="164" customWidth="1"/>
    <col min="3846" max="3846" width="35.28515625" style="164" customWidth="1"/>
    <col min="3847" max="3847" width="53.7109375" style="164" customWidth="1"/>
    <col min="3848" max="3848" width="30" style="164" customWidth="1"/>
    <col min="3849" max="3849" width="34.42578125" style="164" customWidth="1"/>
    <col min="3850" max="4097" width="9.140625" style="164"/>
    <col min="4098" max="4098" width="54.5703125" style="164" customWidth="1"/>
    <col min="4099" max="4100" width="34" style="164" customWidth="1"/>
    <col min="4101" max="4101" width="40.85546875" style="164" customWidth="1"/>
    <col min="4102" max="4102" width="35.28515625" style="164" customWidth="1"/>
    <col min="4103" max="4103" width="53.7109375" style="164" customWidth="1"/>
    <col min="4104" max="4104" width="30" style="164" customWidth="1"/>
    <col min="4105" max="4105" width="34.42578125" style="164" customWidth="1"/>
    <col min="4106" max="4353" width="9.140625" style="164"/>
    <col min="4354" max="4354" width="54.5703125" style="164" customWidth="1"/>
    <col min="4355" max="4356" width="34" style="164" customWidth="1"/>
    <col min="4357" max="4357" width="40.85546875" style="164" customWidth="1"/>
    <col min="4358" max="4358" width="35.28515625" style="164" customWidth="1"/>
    <col min="4359" max="4359" width="53.7109375" style="164" customWidth="1"/>
    <col min="4360" max="4360" width="30" style="164" customWidth="1"/>
    <col min="4361" max="4361" width="34.42578125" style="164" customWidth="1"/>
    <col min="4362" max="4609" width="9.140625" style="164"/>
    <col min="4610" max="4610" width="54.5703125" style="164" customWidth="1"/>
    <col min="4611" max="4612" width="34" style="164" customWidth="1"/>
    <col min="4613" max="4613" width="40.85546875" style="164" customWidth="1"/>
    <col min="4614" max="4614" width="35.28515625" style="164" customWidth="1"/>
    <col min="4615" max="4615" width="53.7109375" style="164" customWidth="1"/>
    <col min="4616" max="4616" width="30" style="164" customWidth="1"/>
    <col min="4617" max="4617" width="34.42578125" style="164" customWidth="1"/>
    <col min="4618" max="4865" width="9.140625" style="164"/>
    <col min="4866" max="4866" width="54.5703125" style="164" customWidth="1"/>
    <col min="4867" max="4868" width="34" style="164" customWidth="1"/>
    <col min="4869" max="4869" width="40.85546875" style="164" customWidth="1"/>
    <col min="4870" max="4870" width="35.28515625" style="164" customWidth="1"/>
    <col min="4871" max="4871" width="53.7109375" style="164" customWidth="1"/>
    <col min="4872" max="4872" width="30" style="164" customWidth="1"/>
    <col min="4873" max="4873" width="34.42578125" style="164" customWidth="1"/>
    <col min="4874" max="5121" width="9.140625" style="164"/>
    <col min="5122" max="5122" width="54.5703125" style="164" customWidth="1"/>
    <col min="5123" max="5124" width="34" style="164" customWidth="1"/>
    <col min="5125" max="5125" width="40.85546875" style="164" customWidth="1"/>
    <col min="5126" max="5126" width="35.28515625" style="164" customWidth="1"/>
    <col min="5127" max="5127" width="53.7109375" style="164" customWidth="1"/>
    <col min="5128" max="5128" width="30" style="164" customWidth="1"/>
    <col min="5129" max="5129" width="34.42578125" style="164" customWidth="1"/>
    <col min="5130" max="5377" width="9.140625" style="164"/>
    <col min="5378" max="5378" width="54.5703125" style="164" customWidth="1"/>
    <col min="5379" max="5380" width="34" style="164" customWidth="1"/>
    <col min="5381" max="5381" width="40.85546875" style="164" customWidth="1"/>
    <col min="5382" max="5382" width="35.28515625" style="164" customWidth="1"/>
    <col min="5383" max="5383" width="53.7109375" style="164" customWidth="1"/>
    <col min="5384" max="5384" width="30" style="164" customWidth="1"/>
    <col min="5385" max="5385" width="34.42578125" style="164" customWidth="1"/>
    <col min="5386" max="5633" width="9.140625" style="164"/>
    <col min="5634" max="5634" width="54.5703125" style="164" customWidth="1"/>
    <col min="5635" max="5636" width="34" style="164" customWidth="1"/>
    <col min="5637" max="5637" width="40.85546875" style="164" customWidth="1"/>
    <col min="5638" max="5638" width="35.28515625" style="164" customWidth="1"/>
    <col min="5639" max="5639" width="53.7109375" style="164" customWidth="1"/>
    <col min="5640" max="5640" width="30" style="164" customWidth="1"/>
    <col min="5641" max="5641" width="34.42578125" style="164" customWidth="1"/>
    <col min="5642" max="5889" width="9.140625" style="164"/>
    <col min="5890" max="5890" width="54.5703125" style="164" customWidth="1"/>
    <col min="5891" max="5892" width="34" style="164" customWidth="1"/>
    <col min="5893" max="5893" width="40.85546875" style="164" customWidth="1"/>
    <col min="5894" max="5894" width="35.28515625" style="164" customWidth="1"/>
    <col min="5895" max="5895" width="53.7109375" style="164" customWidth="1"/>
    <col min="5896" max="5896" width="30" style="164" customWidth="1"/>
    <col min="5897" max="5897" width="34.42578125" style="164" customWidth="1"/>
    <col min="5898" max="6145" width="9.140625" style="164"/>
    <col min="6146" max="6146" width="54.5703125" style="164" customWidth="1"/>
    <col min="6147" max="6148" width="34" style="164" customWidth="1"/>
    <col min="6149" max="6149" width="40.85546875" style="164" customWidth="1"/>
    <col min="6150" max="6150" width="35.28515625" style="164" customWidth="1"/>
    <col min="6151" max="6151" width="53.7109375" style="164" customWidth="1"/>
    <col min="6152" max="6152" width="30" style="164" customWidth="1"/>
    <col min="6153" max="6153" width="34.42578125" style="164" customWidth="1"/>
    <col min="6154" max="6401" width="9.140625" style="164"/>
    <col min="6402" max="6402" width="54.5703125" style="164" customWidth="1"/>
    <col min="6403" max="6404" width="34" style="164" customWidth="1"/>
    <col min="6405" max="6405" width="40.85546875" style="164" customWidth="1"/>
    <col min="6406" max="6406" width="35.28515625" style="164" customWidth="1"/>
    <col min="6407" max="6407" width="53.7109375" style="164" customWidth="1"/>
    <col min="6408" max="6408" width="30" style="164" customWidth="1"/>
    <col min="6409" max="6409" width="34.42578125" style="164" customWidth="1"/>
    <col min="6410" max="6657" width="9.140625" style="164"/>
    <col min="6658" max="6658" width="54.5703125" style="164" customWidth="1"/>
    <col min="6659" max="6660" width="34" style="164" customWidth="1"/>
    <col min="6661" max="6661" width="40.85546875" style="164" customWidth="1"/>
    <col min="6662" max="6662" width="35.28515625" style="164" customWidth="1"/>
    <col min="6663" max="6663" width="53.7109375" style="164" customWidth="1"/>
    <col min="6664" max="6664" width="30" style="164" customWidth="1"/>
    <col min="6665" max="6665" width="34.42578125" style="164" customWidth="1"/>
    <col min="6666" max="6913" width="9.140625" style="164"/>
    <col min="6914" max="6914" width="54.5703125" style="164" customWidth="1"/>
    <col min="6915" max="6916" width="34" style="164" customWidth="1"/>
    <col min="6917" max="6917" width="40.85546875" style="164" customWidth="1"/>
    <col min="6918" max="6918" width="35.28515625" style="164" customWidth="1"/>
    <col min="6919" max="6919" width="53.7109375" style="164" customWidth="1"/>
    <col min="6920" max="6920" width="30" style="164" customWidth="1"/>
    <col min="6921" max="6921" width="34.42578125" style="164" customWidth="1"/>
    <col min="6922" max="7169" width="9.140625" style="164"/>
    <col min="7170" max="7170" width="54.5703125" style="164" customWidth="1"/>
    <col min="7171" max="7172" width="34" style="164" customWidth="1"/>
    <col min="7173" max="7173" width="40.85546875" style="164" customWidth="1"/>
    <col min="7174" max="7174" width="35.28515625" style="164" customWidth="1"/>
    <col min="7175" max="7175" width="53.7109375" style="164" customWidth="1"/>
    <col min="7176" max="7176" width="30" style="164" customWidth="1"/>
    <col min="7177" max="7177" width="34.42578125" style="164" customWidth="1"/>
    <col min="7178" max="7425" width="9.140625" style="164"/>
    <col min="7426" max="7426" width="54.5703125" style="164" customWidth="1"/>
    <col min="7427" max="7428" width="34" style="164" customWidth="1"/>
    <col min="7429" max="7429" width="40.85546875" style="164" customWidth="1"/>
    <col min="7430" max="7430" width="35.28515625" style="164" customWidth="1"/>
    <col min="7431" max="7431" width="53.7109375" style="164" customWidth="1"/>
    <col min="7432" max="7432" width="30" style="164" customWidth="1"/>
    <col min="7433" max="7433" width="34.42578125" style="164" customWidth="1"/>
    <col min="7434" max="7681" width="9.140625" style="164"/>
    <col min="7682" max="7682" width="54.5703125" style="164" customWidth="1"/>
    <col min="7683" max="7684" width="34" style="164" customWidth="1"/>
    <col min="7685" max="7685" width="40.85546875" style="164" customWidth="1"/>
    <col min="7686" max="7686" width="35.28515625" style="164" customWidth="1"/>
    <col min="7687" max="7687" width="53.7109375" style="164" customWidth="1"/>
    <col min="7688" max="7688" width="30" style="164" customWidth="1"/>
    <col min="7689" max="7689" width="34.42578125" style="164" customWidth="1"/>
    <col min="7690" max="7937" width="9.140625" style="164"/>
    <col min="7938" max="7938" width="54.5703125" style="164" customWidth="1"/>
    <col min="7939" max="7940" width="34" style="164" customWidth="1"/>
    <col min="7941" max="7941" width="40.85546875" style="164" customWidth="1"/>
    <col min="7942" max="7942" width="35.28515625" style="164" customWidth="1"/>
    <col min="7943" max="7943" width="53.7109375" style="164" customWidth="1"/>
    <col min="7944" max="7944" width="30" style="164" customWidth="1"/>
    <col min="7945" max="7945" width="34.42578125" style="164" customWidth="1"/>
    <col min="7946" max="8193" width="9.140625" style="164"/>
    <col min="8194" max="8194" width="54.5703125" style="164" customWidth="1"/>
    <col min="8195" max="8196" width="34" style="164" customWidth="1"/>
    <col min="8197" max="8197" width="40.85546875" style="164" customWidth="1"/>
    <col min="8198" max="8198" width="35.28515625" style="164" customWidth="1"/>
    <col min="8199" max="8199" width="53.7109375" style="164" customWidth="1"/>
    <col min="8200" max="8200" width="30" style="164" customWidth="1"/>
    <col min="8201" max="8201" width="34.42578125" style="164" customWidth="1"/>
    <col min="8202" max="8449" width="9.140625" style="164"/>
    <col min="8450" max="8450" width="54.5703125" style="164" customWidth="1"/>
    <col min="8451" max="8452" width="34" style="164" customWidth="1"/>
    <col min="8453" max="8453" width="40.85546875" style="164" customWidth="1"/>
    <col min="8454" max="8454" width="35.28515625" style="164" customWidth="1"/>
    <col min="8455" max="8455" width="53.7109375" style="164" customWidth="1"/>
    <col min="8456" max="8456" width="30" style="164" customWidth="1"/>
    <col min="8457" max="8457" width="34.42578125" style="164" customWidth="1"/>
    <col min="8458" max="8705" width="9.140625" style="164"/>
    <col min="8706" max="8706" width="54.5703125" style="164" customWidth="1"/>
    <col min="8707" max="8708" width="34" style="164" customWidth="1"/>
    <col min="8709" max="8709" width="40.85546875" style="164" customWidth="1"/>
    <col min="8710" max="8710" width="35.28515625" style="164" customWidth="1"/>
    <col min="8711" max="8711" width="53.7109375" style="164" customWidth="1"/>
    <col min="8712" max="8712" width="30" style="164" customWidth="1"/>
    <col min="8713" max="8713" width="34.42578125" style="164" customWidth="1"/>
    <col min="8714" max="8961" width="9.140625" style="164"/>
    <col min="8962" max="8962" width="54.5703125" style="164" customWidth="1"/>
    <col min="8963" max="8964" width="34" style="164" customWidth="1"/>
    <col min="8965" max="8965" width="40.85546875" style="164" customWidth="1"/>
    <col min="8966" max="8966" width="35.28515625" style="164" customWidth="1"/>
    <col min="8967" max="8967" width="53.7109375" style="164" customWidth="1"/>
    <col min="8968" max="8968" width="30" style="164" customWidth="1"/>
    <col min="8969" max="8969" width="34.42578125" style="164" customWidth="1"/>
    <col min="8970" max="9217" width="9.140625" style="164"/>
    <col min="9218" max="9218" width="54.5703125" style="164" customWidth="1"/>
    <col min="9219" max="9220" width="34" style="164" customWidth="1"/>
    <col min="9221" max="9221" width="40.85546875" style="164" customWidth="1"/>
    <col min="9222" max="9222" width="35.28515625" style="164" customWidth="1"/>
    <col min="9223" max="9223" width="53.7109375" style="164" customWidth="1"/>
    <col min="9224" max="9224" width="30" style="164" customWidth="1"/>
    <col min="9225" max="9225" width="34.42578125" style="164" customWidth="1"/>
    <col min="9226" max="9473" width="9.140625" style="164"/>
    <col min="9474" max="9474" width="54.5703125" style="164" customWidth="1"/>
    <col min="9475" max="9476" width="34" style="164" customWidth="1"/>
    <col min="9477" max="9477" width="40.85546875" style="164" customWidth="1"/>
    <col min="9478" max="9478" width="35.28515625" style="164" customWidth="1"/>
    <col min="9479" max="9479" width="53.7109375" style="164" customWidth="1"/>
    <col min="9480" max="9480" width="30" style="164" customWidth="1"/>
    <col min="9481" max="9481" width="34.42578125" style="164" customWidth="1"/>
    <col min="9482" max="9729" width="9.140625" style="164"/>
    <col min="9730" max="9730" width="54.5703125" style="164" customWidth="1"/>
    <col min="9731" max="9732" width="34" style="164" customWidth="1"/>
    <col min="9733" max="9733" width="40.85546875" style="164" customWidth="1"/>
    <col min="9734" max="9734" width="35.28515625" style="164" customWidth="1"/>
    <col min="9735" max="9735" width="53.7109375" style="164" customWidth="1"/>
    <col min="9736" max="9736" width="30" style="164" customWidth="1"/>
    <col min="9737" max="9737" width="34.42578125" style="164" customWidth="1"/>
    <col min="9738" max="9985" width="9.140625" style="164"/>
    <col min="9986" max="9986" width="54.5703125" style="164" customWidth="1"/>
    <col min="9987" max="9988" width="34" style="164" customWidth="1"/>
    <col min="9989" max="9989" width="40.85546875" style="164" customWidth="1"/>
    <col min="9990" max="9990" width="35.28515625" style="164" customWidth="1"/>
    <col min="9991" max="9991" width="53.7109375" style="164" customWidth="1"/>
    <col min="9992" max="9992" width="30" style="164" customWidth="1"/>
    <col min="9993" max="9993" width="34.42578125" style="164" customWidth="1"/>
    <col min="9994" max="10241" width="9.140625" style="164"/>
    <col min="10242" max="10242" width="54.5703125" style="164" customWidth="1"/>
    <col min="10243" max="10244" width="34" style="164" customWidth="1"/>
    <col min="10245" max="10245" width="40.85546875" style="164" customWidth="1"/>
    <col min="10246" max="10246" width="35.28515625" style="164" customWidth="1"/>
    <col min="10247" max="10247" width="53.7109375" style="164" customWidth="1"/>
    <col min="10248" max="10248" width="30" style="164" customWidth="1"/>
    <col min="10249" max="10249" width="34.42578125" style="164" customWidth="1"/>
    <col min="10250" max="10497" width="9.140625" style="164"/>
    <col min="10498" max="10498" width="54.5703125" style="164" customWidth="1"/>
    <col min="10499" max="10500" width="34" style="164" customWidth="1"/>
    <col min="10501" max="10501" width="40.85546875" style="164" customWidth="1"/>
    <col min="10502" max="10502" width="35.28515625" style="164" customWidth="1"/>
    <col min="10503" max="10503" width="53.7109375" style="164" customWidth="1"/>
    <col min="10504" max="10504" width="30" style="164" customWidth="1"/>
    <col min="10505" max="10505" width="34.42578125" style="164" customWidth="1"/>
    <col min="10506" max="10753" width="9.140625" style="164"/>
    <col min="10754" max="10754" width="54.5703125" style="164" customWidth="1"/>
    <col min="10755" max="10756" width="34" style="164" customWidth="1"/>
    <col min="10757" max="10757" width="40.85546875" style="164" customWidth="1"/>
    <col min="10758" max="10758" width="35.28515625" style="164" customWidth="1"/>
    <col min="10759" max="10759" width="53.7109375" style="164" customWidth="1"/>
    <col min="10760" max="10760" width="30" style="164" customWidth="1"/>
    <col min="10761" max="10761" width="34.42578125" style="164" customWidth="1"/>
    <col min="10762" max="11009" width="9.140625" style="164"/>
    <col min="11010" max="11010" width="54.5703125" style="164" customWidth="1"/>
    <col min="11011" max="11012" width="34" style="164" customWidth="1"/>
    <col min="11013" max="11013" width="40.85546875" style="164" customWidth="1"/>
    <col min="11014" max="11014" width="35.28515625" style="164" customWidth="1"/>
    <col min="11015" max="11015" width="53.7109375" style="164" customWidth="1"/>
    <col min="11016" max="11016" width="30" style="164" customWidth="1"/>
    <col min="11017" max="11017" width="34.42578125" style="164" customWidth="1"/>
    <col min="11018" max="11265" width="9.140625" style="164"/>
    <col min="11266" max="11266" width="54.5703125" style="164" customWidth="1"/>
    <col min="11267" max="11268" width="34" style="164" customWidth="1"/>
    <col min="11269" max="11269" width="40.85546875" style="164" customWidth="1"/>
    <col min="11270" max="11270" width="35.28515625" style="164" customWidth="1"/>
    <col min="11271" max="11271" width="53.7109375" style="164" customWidth="1"/>
    <col min="11272" max="11272" width="30" style="164" customWidth="1"/>
    <col min="11273" max="11273" width="34.42578125" style="164" customWidth="1"/>
    <col min="11274" max="11521" width="9.140625" style="164"/>
    <col min="11522" max="11522" width="54.5703125" style="164" customWidth="1"/>
    <col min="11523" max="11524" width="34" style="164" customWidth="1"/>
    <col min="11525" max="11525" width="40.85546875" style="164" customWidth="1"/>
    <col min="11526" max="11526" width="35.28515625" style="164" customWidth="1"/>
    <col min="11527" max="11527" width="53.7109375" style="164" customWidth="1"/>
    <col min="11528" max="11528" width="30" style="164" customWidth="1"/>
    <col min="11529" max="11529" width="34.42578125" style="164" customWidth="1"/>
    <col min="11530" max="11777" width="9.140625" style="164"/>
    <col min="11778" max="11778" width="54.5703125" style="164" customWidth="1"/>
    <col min="11779" max="11780" width="34" style="164" customWidth="1"/>
    <col min="11781" max="11781" width="40.85546875" style="164" customWidth="1"/>
    <col min="11782" max="11782" width="35.28515625" style="164" customWidth="1"/>
    <col min="11783" max="11783" width="53.7109375" style="164" customWidth="1"/>
    <col min="11784" max="11784" width="30" style="164" customWidth="1"/>
    <col min="11785" max="11785" width="34.42578125" style="164" customWidth="1"/>
    <col min="11786" max="12033" width="9.140625" style="164"/>
    <col min="12034" max="12034" width="54.5703125" style="164" customWidth="1"/>
    <col min="12035" max="12036" width="34" style="164" customWidth="1"/>
    <col min="12037" max="12037" width="40.85546875" style="164" customWidth="1"/>
    <col min="12038" max="12038" width="35.28515625" style="164" customWidth="1"/>
    <col min="12039" max="12039" width="53.7109375" style="164" customWidth="1"/>
    <col min="12040" max="12040" width="30" style="164" customWidth="1"/>
    <col min="12041" max="12041" width="34.42578125" style="164" customWidth="1"/>
    <col min="12042" max="12289" width="9.140625" style="164"/>
    <col min="12290" max="12290" width="54.5703125" style="164" customWidth="1"/>
    <col min="12291" max="12292" width="34" style="164" customWidth="1"/>
    <col min="12293" max="12293" width="40.85546875" style="164" customWidth="1"/>
    <col min="12294" max="12294" width="35.28515625" style="164" customWidth="1"/>
    <col min="12295" max="12295" width="53.7109375" style="164" customWidth="1"/>
    <col min="12296" max="12296" width="30" style="164" customWidth="1"/>
    <col min="12297" max="12297" width="34.42578125" style="164" customWidth="1"/>
    <col min="12298" max="12545" width="9.140625" style="164"/>
    <col min="12546" max="12546" width="54.5703125" style="164" customWidth="1"/>
    <col min="12547" max="12548" width="34" style="164" customWidth="1"/>
    <col min="12549" max="12549" width="40.85546875" style="164" customWidth="1"/>
    <col min="12550" max="12550" width="35.28515625" style="164" customWidth="1"/>
    <col min="12551" max="12551" width="53.7109375" style="164" customWidth="1"/>
    <col min="12552" max="12552" width="30" style="164" customWidth="1"/>
    <col min="12553" max="12553" width="34.42578125" style="164" customWidth="1"/>
    <col min="12554" max="12801" width="9.140625" style="164"/>
    <col min="12802" max="12802" width="54.5703125" style="164" customWidth="1"/>
    <col min="12803" max="12804" width="34" style="164" customWidth="1"/>
    <col min="12805" max="12805" width="40.85546875" style="164" customWidth="1"/>
    <col min="12806" max="12806" width="35.28515625" style="164" customWidth="1"/>
    <col min="12807" max="12807" width="53.7109375" style="164" customWidth="1"/>
    <col min="12808" max="12808" width="30" style="164" customWidth="1"/>
    <col min="12809" max="12809" width="34.42578125" style="164" customWidth="1"/>
    <col min="12810" max="13057" width="9.140625" style="164"/>
    <col min="13058" max="13058" width="54.5703125" style="164" customWidth="1"/>
    <col min="13059" max="13060" width="34" style="164" customWidth="1"/>
    <col min="13061" max="13061" width="40.85546875" style="164" customWidth="1"/>
    <col min="13062" max="13062" width="35.28515625" style="164" customWidth="1"/>
    <col min="13063" max="13063" width="53.7109375" style="164" customWidth="1"/>
    <col min="13064" max="13064" width="30" style="164" customWidth="1"/>
    <col min="13065" max="13065" width="34.42578125" style="164" customWidth="1"/>
    <col min="13066" max="13313" width="9.140625" style="164"/>
    <col min="13314" max="13314" width="54.5703125" style="164" customWidth="1"/>
    <col min="13315" max="13316" width="34" style="164" customWidth="1"/>
    <col min="13317" max="13317" width="40.85546875" style="164" customWidth="1"/>
    <col min="13318" max="13318" width="35.28515625" style="164" customWidth="1"/>
    <col min="13319" max="13319" width="53.7109375" style="164" customWidth="1"/>
    <col min="13320" max="13320" width="30" style="164" customWidth="1"/>
    <col min="13321" max="13321" width="34.42578125" style="164" customWidth="1"/>
    <col min="13322" max="13569" width="9.140625" style="164"/>
    <col min="13570" max="13570" width="54.5703125" style="164" customWidth="1"/>
    <col min="13571" max="13572" width="34" style="164" customWidth="1"/>
    <col min="13573" max="13573" width="40.85546875" style="164" customWidth="1"/>
    <col min="13574" max="13574" width="35.28515625" style="164" customWidth="1"/>
    <col min="13575" max="13575" width="53.7109375" style="164" customWidth="1"/>
    <col min="13576" max="13576" width="30" style="164" customWidth="1"/>
    <col min="13577" max="13577" width="34.42578125" style="164" customWidth="1"/>
    <col min="13578" max="13825" width="9.140625" style="164"/>
    <col min="13826" max="13826" width="54.5703125" style="164" customWidth="1"/>
    <col min="13827" max="13828" width="34" style="164" customWidth="1"/>
    <col min="13829" max="13829" width="40.85546875" style="164" customWidth="1"/>
    <col min="13830" max="13830" width="35.28515625" style="164" customWidth="1"/>
    <col min="13831" max="13831" width="53.7109375" style="164" customWidth="1"/>
    <col min="13832" max="13832" width="30" style="164" customWidth="1"/>
    <col min="13833" max="13833" width="34.42578125" style="164" customWidth="1"/>
    <col min="13834" max="14081" width="9.140625" style="164"/>
    <col min="14082" max="14082" width="54.5703125" style="164" customWidth="1"/>
    <col min="14083" max="14084" width="34" style="164" customWidth="1"/>
    <col min="14085" max="14085" width="40.85546875" style="164" customWidth="1"/>
    <col min="14086" max="14086" width="35.28515625" style="164" customWidth="1"/>
    <col min="14087" max="14087" width="53.7109375" style="164" customWidth="1"/>
    <col min="14088" max="14088" width="30" style="164" customWidth="1"/>
    <col min="14089" max="14089" width="34.42578125" style="164" customWidth="1"/>
    <col min="14090" max="14337" width="9.140625" style="164"/>
    <col min="14338" max="14338" width="54.5703125" style="164" customWidth="1"/>
    <col min="14339" max="14340" width="34" style="164" customWidth="1"/>
    <col min="14341" max="14341" width="40.85546875" style="164" customWidth="1"/>
    <col min="14342" max="14342" width="35.28515625" style="164" customWidth="1"/>
    <col min="14343" max="14343" width="53.7109375" style="164" customWidth="1"/>
    <col min="14344" max="14344" width="30" style="164" customWidth="1"/>
    <col min="14345" max="14345" width="34.42578125" style="164" customWidth="1"/>
    <col min="14346" max="14593" width="9.140625" style="164"/>
    <col min="14594" max="14594" width="54.5703125" style="164" customWidth="1"/>
    <col min="14595" max="14596" width="34" style="164" customWidth="1"/>
    <col min="14597" max="14597" width="40.85546875" style="164" customWidth="1"/>
    <col min="14598" max="14598" width="35.28515625" style="164" customWidth="1"/>
    <col min="14599" max="14599" width="53.7109375" style="164" customWidth="1"/>
    <col min="14600" max="14600" width="30" style="164" customWidth="1"/>
    <col min="14601" max="14601" width="34.42578125" style="164" customWidth="1"/>
    <col min="14602" max="14849" width="9.140625" style="164"/>
    <col min="14850" max="14850" width="54.5703125" style="164" customWidth="1"/>
    <col min="14851" max="14852" width="34" style="164" customWidth="1"/>
    <col min="14853" max="14853" width="40.85546875" style="164" customWidth="1"/>
    <col min="14854" max="14854" width="35.28515625" style="164" customWidth="1"/>
    <col min="14855" max="14855" width="53.7109375" style="164" customWidth="1"/>
    <col min="14856" max="14856" width="30" style="164" customWidth="1"/>
    <col min="14857" max="14857" width="34.42578125" style="164" customWidth="1"/>
    <col min="14858" max="15105" width="9.140625" style="164"/>
    <col min="15106" max="15106" width="54.5703125" style="164" customWidth="1"/>
    <col min="15107" max="15108" width="34" style="164" customWidth="1"/>
    <col min="15109" max="15109" width="40.85546875" style="164" customWidth="1"/>
    <col min="15110" max="15110" width="35.28515625" style="164" customWidth="1"/>
    <col min="15111" max="15111" width="53.7109375" style="164" customWidth="1"/>
    <col min="15112" max="15112" width="30" style="164" customWidth="1"/>
    <col min="15113" max="15113" width="34.42578125" style="164" customWidth="1"/>
    <col min="15114" max="15361" width="9.140625" style="164"/>
    <col min="15362" max="15362" width="54.5703125" style="164" customWidth="1"/>
    <col min="15363" max="15364" width="34" style="164" customWidth="1"/>
    <col min="15365" max="15365" width="40.85546875" style="164" customWidth="1"/>
    <col min="15366" max="15366" width="35.28515625" style="164" customWidth="1"/>
    <col min="15367" max="15367" width="53.7109375" style="164" customWidth="1"/>
    <col min="15368" max="15368" width="30" style="164" customWidth="1"/>
    <col min="15369" max="15369" width="34.42578125" style="164" customWidth="1"/>
    <col min="15370" max="15617" width="9.140625" style="164"/>
    <col min="15618" max="15618" width="54.5703125" style="164" customWidth="1"/>
    <col min="15619" max="15620" width="34" style="164" customWidth="1"/>
    <col min="15621" max="15621" width="40.85546875" style="164" customWidth="1"/>
    <col min="15622" max="15622" width="35.28515625" style="164" customWidth="1"/>
    <col min="15623" max="15623" width="53.7109375" style="164" customWidth="1"/>
    <col min="15624" max="15624" width="30" style="164" customWidth="1"/>
    <col min="15625" max="15625" width="34.42578125" style="164" customWidth="1"/>
    <col min="15626" max="15873" width="9.140625" style="164"/>
    <col min="15874" max="15874" width="54.5703125" style="164" customWidth="1"/>
    <col min="15875" max="15876" width="34" style="164" customWidth="1"/>
    <col min="15877" max="15877" width="40.85546875" style="164" customWidth="1"/>
    <col min="15878" max="15878" width="35.28515625" style="164" customWidth="1"/>
    <col min="15879" max="15879" width="53.7109375" style="164" customWidth="1"/>
    <col min="15880" max="15880" width="30" style="164" customWidth="1"/>
    <col min="15881" max="15881" width="34.42578125" style="164" customWidth="1"/>
    <col min="15882" max="16129" width="9.140625" style="164"/>
    <col min="16130" max="16130" width="54.5703125" style="164" customWidth="1"/>
    <col min="16131" max="16132" width="34" style="164" customWidth="1"/>
    <col min="16133" max="16133" width="40.85546875" style="164" customWidth="1"/>
    <col min="16134" max="16134" width="35.28515625" style="164" customWidth="1"/>
    <col min="16135" max="16135" width="53.7109375" style="164" customWidth="1"/>
    <col min="16136" max="16136" width="30" style="164" customWidth="1"/>
    <col min="16137" max="16137" width="34.42578125" style="164" customWidth="1"/>
    <col min="16138" max="16384" width="9.140625" style="164"/>
  </cols>
  <sheetData>
    <row r="1" spans="1:10" x14ac:dyDescent="0.2">
      <c r="J1" s="165" t="s">
        <v>425</v>
      </c>
    </row>
    <row r="2" spans="1:10" x14ac:dyDescent="0.2">
      <c r="A2" s="310" t="s">
        <v>403</v>
      </c>
      <c r="B2" s="310"/>
      <c r="C2" s="310"/>
      <c r="D2" s="310"/>
      <c r="E2" s="310"/>
      <c r="F2" s="310"/>
      <c r="G2" s="310"/>
      <c r="H2" s="310"/>
      <c r="I2" s="310"/>
      <c r="J2" s="310"/>
    </row>
    <row r="3" spans="1:10" ht="27" customHeight="1" x14ac:dyDescent="0.2">
      <c r="A3" s="316" t="s">
        <v>442</v>
      </c>
      <c r="B3" s="316"/>
      <c r="C3" s="316"/>
      <c r="D3" s="316"/>
      <c r="E3" s="316"/>
      <c r="F3" s="316"/>
      <c r="G3" s="316"/>
      <c r="H3" s="316"/>
      <c r="I3" s="316"/>
      <c r="J3" s="316"/>
    </row>
    <row r="4" spans="1:10" x14ac:dyDescent="0.2">
      <c r="A4" s="167"/>
      <c r="B4" s="167"/>
      <c r="C4" s="168"/>
      <c r="D4" s="168"/>
      <c r="E4" s="169" t="s">
        <v>406</v>
      </c>
    </row>
    <row r="5" spans="1:10" ht="15" customHeight="1" x14ac:dyDescent="0.2">
      <c r="A5" s="320" t="s">
        <v>168</v>
      </c>
      <c r="B5" s="321" t="s">
        <v>2</v>
      </c>
      <c r="C5" s="362" t="s">
        <v>440</v>
      </c>
      <c r="D5" s="363"/>
      <c r="E5" s="363"/>
      <c r="F5" s="363"/>
      <c r="G5" s="363"/>
      <c r="H5" s="363"/>
      <c r="I5" s="364"/>
      <c r="J5" s="317" t="s">
        <v>483</v>
      </c>
    </row>
    <row r="6" spans="1:10" ht="39.75" customHeight="1" x14ac:dyDescent="0.2">
      <c r="A6" s="317"/>
      <c r="B6" s="321"/>
      <c r="C6" s="170" t="s">
        <v>443</v>
      </c>
      <c r="D6" s="170" t="s">
        <v>475</v>
      </c>
      <c r="E6" s="218" t="s">
        <v>441</v>
      </c>
      <c r="F6" s="170" t="s">
        <v>469</v>
      </c>
      <c r="G6" s="218" t="s">
        <v>441</v>
      </c>
      <c r="H6" s="170" t="s">
        <v>484</v>
      </c>
      <c r="I6" s="218" t="s">
        <v>441</v>
      </c>
      <c r="J6" s="317"/>
    </row>
    <row r="7" spans="1:10" x14ac:dyDescent="0.2">
      <c r="A7" s="172">
        <v>1</v>
      </c>
      <c r="B7" s="172" t="s">
        <v>382</v>
      </c>
      <c r="C7" s="172" t="s">
        <v>148</v>
      </c>
      <c r="D7" s="172" t="s">
        <v>149</v>
      </c>
      <c r="E7" s="172" t="s">
        <v>150</v>
      </c>
      <c r="F7" s="172" t="s">
        <v>151</v>
      </c>
      <c r="G7" s="172" t="s">
        <v>152</v>
      </c>
      <c r="H7" s="172" t="s">
        <v>151</v>
      </c>
      <c r="I7" s="172" t="s">
        <v>152</v>
      </c>
      <c r="J7" s="172" t="s">
        <v>152</v>
      </c>
    </row>
    <row r="8" spans="1:10" ht="24.95" customHeight="1" x14ac:dyDescent="0.2">
      <c r="A8" s="149" t="s">
        <v>65</v>
      </c>
      <c r="B8" s="149" t="s">
        <v>66</v>
      </c>
      <c r="C8" s="216">
        <v>20137.7</v>
      </c>
      <c r="D8" s="318">
        <v>0.155</v>
      </c>
      <c r="E8" s="57">
        <v>3121.3</v>
      </c>
      <c r="F8" s="319">
        <v>0.09</v>
      </c>
      <c r="G8" s="57">
        <v>2093.3000000000002</v>
      </c>
      <c r="H8" s="361">
        <v>4.5999999999999999E-2</v>
      </c>
      <c r="I8" s="57">
        <v>291.60000000000002</v>
      </c>
      <c r="J8" s="57">
        <v>5506.2000000000007</v>
      </c>
    </row>
    <row r="9" spans="1:10" ht="24.95" customHeight="1" x14ac:dyDescent="0.2">
      <c r="A9" s="149" t="s">
        <v>67</v>
      </c>
      <c r="B9" s="149" t="s">
        <v>68</v>
      </c>
      <c r="C9" s="55">
        <v>20137.7</v>
      </c>
      <c r="D9" s="318"/>
      <c r="E9" s="55">
        <v>3121.3</v>
      </c>
      <c r="F9" s="319"/>
      <c r="G9" s="57">
        <v>2093.3000000000002</v>
      </c>
      <c r="H9" s="361"/>
      <c r="I9" s="55">
        <v>291.60000000000002</v>
      </c>
      <c r="J9" s="57">
        <v>5506.2000000000007</v>
      </c>
    </row>
    <row r="10" spans="1:10" ht="24.95" customHeight="1" x14ac:dyDescent="0.2">
      <c r="A10" s="149" t="s">
        <v>69</v>
      </c>
      <c r="B10" s="149" t="s">
        <v>70</v>
      </c>
      <c r="C10" s="216">
        <v>17252</v>
      </c>
      <c r="D10" s="318"/>
      <c r="E10" s="57">
        <v>2674.1</v>
      </c>
      <c r="F10" s="319"/>
      <c r="G10" s="57">
        <v>1793.3</v>
      </c>
      <c r="H10" s="361"/>
      <c r="I10" s="57">
        <v>249.8</v>
      </c>
      <c r="J10" s="57">
        <v>4717.2</v>
      </c>
    </row>
    <row r="11" spans="1:10" ht="24.95" customHeight="1" x14ac:dyDescent="0.2">
      <c r="A11" s="149" t="s">
        <v>67</v>
      </c>
      <c r="B11" s="149" t="s">
        <v>71</v>
      </c>
      <c r="C11" s="55">
        <v>17252</v>
      </c>
      <c r="D11" s="318"/>
      <c r="E11" s="55">
        <v>2674.1</v>
      </c>
      <c r="F11" s="319"/>
      <c r="G11" s="57">
        <v>1793.3</v>
      </c>
      <c r="H11" s="361"/>
      <c r="I11" s="55">
        <v>249.8</v>
      </c>
      <c r="J11" s="57">
        <v>4717.2</v>
      </c>
    </row>
    <row r="12" spans="1:10" ht="24.95" customHeight="1" x14ac:dyDescent="0.2">
      <c r="A12" s="149" t="s">
        <v>72</v>
      </c>
      <c r="B12" s="150" t="s">
        <v>73</v>
      </c>
      <c r="C12" s="216">
        <v>34375.599999999999</v>
      </c>
      <c r="D12" s="318"/>
      <c r="E12" s="57">
        <v>5328.2</v>
      </c>
      <c r="F12" s="319"/>
      <c r="G12" s="57">
        <v>3573.3</v>
      </c>
      <c r="H12" s="361"/>
      <c r="I12" s="57">
        <v>497.7</v>
      </c>
      <c r="J12" s="57">
        <v>9399.2000000000007</v>
      </c>
    </row>
    <row r="13" spans="1:10" ht="24.95" customHeight="1" x14ac:dyDescent="0.2">
      <c r="A13" s="149" t="s">
        <v>67</v>
      </c>
      <c r="B13" s="150" t="s">
        <v>74</v>
      </c>
      <c r="C13" s="55">
        <v>34375.599999999999</v>
      </c>
      <c r="D13" s="318"/>
      <c r="E13" s="55">
        <v>5328.2</v>
      </c>
      <c r="F13" s="319"/>
      <c r="G13" s="57">
        <v>3573.3</v>
      </c>
      <c r="H13" s="361"/>
      <c r="I13" s="55">
        <v>497.7</v>
      </c>
      <c r="J13" s="57">
        <v>9399.2000000000007</v>
      </c>
    </row>
    <row r="14" spans="1:10" ht="24.95" customHeight="1" x14ac:dyDescent="0.2">
      <c r="A14" s="149" t="s">
        <v>75</v>
      </c>
      <c r="B14" s="150" t="s">
        <v>76</v>
      </c>
      <c r="C14" s="216">
        <v>32913.899999999994</v>
      </c>
      <c r="D14" s="318"/>
      <c r="E14" s="57">
        <v>5101.7</v>
      </c>
      <c r="F14" s="319"/>
      <c r="G14" s="57">
        <v>3421.4</v>
      </c>
      <c r="H14" s="361"/>
      <c r="I14" s="57">
        <v>476.5</v>
      </c>
      <c r="J14" s="57">
        <v>8999.6</v>
      </c>
    </row>
    <row r="15" spans="1:10" ht="24.95" customHeight="1" x14ac:dyDescent="0.2">
      <c r="A15" s="149" t="s">
        <v>67</v>
      </c>
      <c r="B15" s="150" t="s">
        <v>77</v>
      </c>
      <c r="C15" s="55">
        <v>32913.899999999994</v>
      </c>
      <c r="D15" s="318"/>
      <c r="E15" s="55">
        <v>5101.7</v>
      </c>
      <c r="F15" s="319"/>
      <c r="G15" s="57">
        <v>3421.4</v>
      </c>
      <c r="H15" s="361"/>
      <c r="I15" s="55">
        <v>476.5</v>
      </c>
      <c r="J15" s="57">
        <v>8999.6</v>
      </c>
    </row>
    <row r="16" spans="1:10" ht="24.95" customHeight="1" x14ac:dyDescent="0.2">
      <c r="A16" s="149" t="s">
        <v>78</v>
      </c>
      <c r="B16" s="150" t="s">
        <v>79</v>
      </c>
      <c r="C16" s="216">
        <v>28992</v>
      </c>
      <c r="D16" s="318"/>
      <c r="E16" s="57">
        <v>4493.8</v>
      </c>
      <c r="F16" s="319"/>
      <c r="G16" s="57">
        <v>3013.7</v>
      </c>
      <c r="H16" s="361"/>
      <c r="I16" s="57">
        <v>419.7</v>
      </c>
      <c r="J16" s="57">
        <v>7927.2</v>
      </c>
    </row>
    <row r="17" spans="1:10" ht="24.95" customHeight="1" x14ac:dyDescent="0.2">
      <c r="A17" s="149" t="s">
        <v>80</v>
      </c>
      <c r="B17" s="150" t="s">
        <v>79</v>
      </c>
      <c r="C17" s="216">
        <v>28998.5</v>
      </c>
      <c r="D17" s="318"/>
      <c r="E17" s="57">
        <v>4494.8</v>
      </c>
      <c r="F17" s="319"/>
      <c r="G17" s="57">
        <v>3014.4</v>
      </c>
      <c r="H17" s="361"/>
      <c r="I17" s="57">
        <v>419.8</v>
      </c>
      <c r="J17" s="57">
        <v>7929.0000000000009</v>
      </c>
    </row>
    <row r="18" spans="1:10" ht="24.95" customHeight="1" x14ac:dyDescent="0.2">
      <c r="A18" s="149" t="s">
        <v>67</v>
      </c>
      <c r="B18" s="150" t="s">
        <v>81</v>
      </c>
      <c r="C18" s="55">
        <v>57990.5</v>
      </c>
      <c r="D18" s="318"/>
      <c r="E18" s="55">
        <v>8988.6</v>
      </c>
      <c r="F18" s="319"/>
      <c r="G18" s="57">
        <v>6028.1</v>
      </c>
      <c r="H18" s="361"/>
      <c r="I18" s="55">
        <v>839.5</v>
      </c>
      <c r="J18" s="57">
        <v>15856.2</v>
      </c>
    </row>
    <row r="19" spans="1:10" ht="24.95" customHeight="1" x14ac:dyDescent="0.2">
      <c r="A19" s="151" t="s">
        <v>82</v>
      </c>
      <c r="B19" s="152" t="s">
        <v>83</v>
      </c>
      <c r="C19" s="216">
        <v>30435.5</v>
      </c>
      <c r="D19" s="318"/>
      <c r="E19" s="57">
        <v>4717.5</v>
      </c>
      <c r="F19" s="319"/>
      <c r="G19" s="57">
        <v>3163.8</v>
      </c>
      <c r="H19" s="361"/>
      <c r="I19" s="57">
        <v>440.6</v>
      </c>
      <c r="J19" s="57">
        <v>8321.9</v>
      </c>
    </row>
    <row r="20" spans="1:10" ht="24.95" customHeight="1" x14ac:dyDescent="0.2">
      <c r="A20" s="151" t="s">
        <v>67</v>
      </c>
      <c r="B20" s="152" t="s">
        <v>84</v>
      </c>
      <c r="C20" s="55">
        <v>30435.5</v>
      </c>
      <c r="D20" s="318"/>
      <c r="E20" s="55">
        <v>4717.5</v>
      </c>
      <c r="F20" s="319"/>
      <c r="G20" s="57">
        <v>3163.8</v>
      </c>
      <c r="H20" s="361"/>
      <c r="I20" s="55">
        <v>440.6</v>
      </c>
      <c r="J20" s="57">
        <v>8321.9</v>
      </c>
    </row>
    <row r="21" spans="1:10" ht="24.95" customHeight="1" x14ac:dyDescent="0.2">
      <c r="A21" s="149" t="s">
        <v>85</v>
      </c>
      <c r="B21" s="150" t="s">
        <v>86</v>
      </c>
      <c r="C21" s="216">
        <v>29926.1</v>
      </c>
      <c r="D21" s="318"/>
      <c r="E21" s="57">
        <v>4638.5</v>
      </c>
      <c r="F21" s="319"/>
      <c r="G21" s="57">
        <v>3110.8</v>
      </c>
      <c r="H21" s="361"/>
      <c r="I21" s="57">
        <v>433.3</v>
      </c>
      <c r="J21" s="57">
        <v>8182.6</v>
      </c>
    </row>
    <row r="22" spans="1:10" ht="24.95" customHeight="1" x14ac:dyDescent="0.2">
      <c r="A22" s="149" t="s">
        <v>67</v>
      </c>
      <c r="B22" s="150" t="s">
        <v>87</v>
      </c>
      <c r="C22" s="55">
        <v>29926.1</v>
      </c>
      <c r="D22" s="318"/>
      <c r="E22" s="55">
        <v>4638.5</v>
      </c>
      <c r="F22" s="319"/>
      <c r="G22" s="57">
        <v>3110.8</v>
      </c>
      <c r="H22" s="361"/>
      <c r="I22" s="55">
        <v>433.3</v>
      </c>
      <c r="J22" s="57">
        <v>8182.6</v>
      </c>
    </row>
    <row r="23" spans="1:10" ht="24.95" customHeight="1" x14ac:dyDescent="0.2">
      <c r="A23" s="149" t="s">
        <v>88</v>
      </c>
      <c r="B23" s="150" t="s">
        <v>89</v>
      </c>
      <c r="C23" s="216">
        <v>29286</v>
      </c>
      <c r="D23" s="318"/>
      <c r="E23" s="57">
        <v>4539.3</v>
      </c>
      <c r="F23" s="319"/>
      <c r="G23" s="57">
        <v>3044.3</v>
      </c>
      <c r="H23" s="361"/>
      <c r="I23" s="57">
        <v>424</v>
      </c>
      <c r="J23" s="57">
        <v>8007.6</v>
      </c>
    </row>
    <row r="24" spans="1:10" ht="24.95" customHeight="1" x14ac:dyDescent="0.2">
      <c r="A24" s="149" t="s">
        <v>67</v>
      </c>
      <c r="B24" s="150" t="s">
        <v>90</v>
      </c>
      <c r="C24" s="55">
        <v>29286</v>
      </c>
      <c r="D24" s="318"/>
      <c r="E24" s="55">
        <v>4539.3</v>
      </c>
      <c r="F24" s="319"/>
      <c r="G24" s="57">
        <v>3044.3</v>
      </c>
      <c r="H24" s="361"/>
      <c r="I24" s="55">
        <v>424</v>
      </c>
      <c r="J24" s="57">
        <v>8007.6</v>
      </c>
    </row>
    <row r="25" spans="1:10" ht="24.95" customHeight="1" x14ac:dyDescent="0.2">
      <c r="A25" s="149" t="s">
        <v>91</v>
      </c>
      <c r="B25" s="150" t="s">
        <v>92</v>
      </c>
      <c r="C25" s="216">
        <v>2949.2</v>
      </c>
      <c r="D25" s="318"/>
      <c r="E25" s="57">
        <v>457.1</v>
      </c>
      <c r="F25" s="319"/>
      <c r="G25" s="57">
        <v>306.60000000000002</v>
      </c>
      <c r="H25" s="361"/>
      <c r="I25" s="57">
        <v>42.7</v>
      </c>
      <c r="J25" s="57">
        <v>806.40000000000009</v>
      </c>
    </row>
    <row r="26" spans="1:10" ht="24.95" customHeight="1" x14ac:dyDescent="0.2">
      <c r="A26" s="149" t="s">
        <v>67</v>
      </c>
      <c r="B26" s="150" t="s">
        <v>93</v>
      </c>
      <c r="C26" s="55">
        <v>2949.2</v>
      </c>
      <c r="D26" s="318"/>
      <c r="E26" s="55">
        <v>457.1</v>
      </c>
      <c r="F26" s="319"/>
      <c r="G26" s="57">
        <v>306.60000000000002</v>
      </c>
      <c r="H26" s="361"/>
      <c r="I26" s="55">
        <v>42.7</v>
      </c>
      <c r="J26" s="57">
        <v>806.40000000000009</v>
      </c>
    </row>
    <row r="27" spans="1:10" ht="24.95" customHeight="1" x14ac:dyDescent="0.2">
      <c r="A27" s="149" t="s">
        <v>94</v>
      </c>
      <c r="B27" s="150" t="s">
        <v>383</v>
      </c>
      <c r="C27" s="216">
        <v>23173.300000000003</v>
      </c>
      <c r="D27" s="318"/>
      <c r="E27" s="57">
        <v>3591.9</v>
      </c>
      <c r="F27" s="319"/>
      <c r="G27" s="57">
        <v>2408.9</v>
      </c>
      <c r="H27" s="361"/>
      <c r="I27" s="57">
        <v>335.5</v>
      </c>
      <c r="J27" s="57">
        <v>6336.3</v>
      </c>
    </row>
    <row r="28" spans="1:10" ht="24.95" customHeight="1" x14ac:dyDescent="0.2">
      <c r="A28" s="149" t="s">
        <v>67</v>
      </c>
      <c r="B28" s="150" t="s">
        <v>95</v>
      </c>
      <c r="C28" s="55">
        <v>23173.300000000003</v>
      </c>
      <c r="D28" s="318"/>
      <c r="E28" s="55">
        <v>3591.9</v>
      </c>
      <c r="F28" s="319"/>
      <c r="G28" s="57">
        <v>2408.9</v>
      </c>
      <c r="H28" s="361"/>
      <c r="I28" s="55">
        <v>335.5</v>
      </c>
      <c r="J28" s="57">
        <v>6336.3</v>
      </c>
    </row>
    <row r="29" spans="1:10" ht="24.95" customHeight="1" x14ac:dyDescent="0.2">
      <c r="A29" s="149" t="s">
        <v>96</v>
      </c>
      <c r="B29" s="150" t="s">
        <v>97</v>
      </c>
      <c r="C29" s="216">
        <v>14212.6</v>
      </c>
      <c r="D29" s="318"/>
      <c r="E29" s="57">
        <v>2203</v>
      </c>
      <c r="F29" s="319"/>
      <c r="G29" s="57">
        <v>1477.4</v>
      </c>
      <c r="H29" s="361"/>
      <c r="I29" s="57">
        <v>205.8</v>
      </c>
      <c r="J29" s="57">
        <v>3886.2000000000003</v>
      </c>
    </row>
    <row r="30" spans="1:10" ht="24.95" customHeight="1" x14ac:dyDescent="0.2">
      <c r="A30" s="149" t="s">
        <v>98</v>
      </c>
      <c r="B30" s="150" t="s">
        <v>97</v>
      </c>
      <c r="C30" s="216">
        <v>4008.3</v>
      </c>
      <c r="D30" s="318"/>
      <c r="E30" s="57">
        <v>621.29999999999995</v>
      </c>
      <c r="F30" s="319"/>
      <c r="G30" s="57">
        <v>416.7</v>
      </c>
      <c r="H30" s="361"/>
      <c r="I30" s="57">
        <v>58</v>
      </c>
      <c r="J30" s="57">
        <v>1096</v>
      </c>
    </row>
    <row r="31" spans="1:10" ht="24.95" customHeight="1" x14ac:dyDescent="0.2">
      <c r="A31" s="149" t="s">
        <v>67</v>
      </c>
      <c r="B31" s="150" t="s">
        <v>99</v>
      </c>
      <c r="C31" s="55">
        <v>18220.900000000001</v>
      </c>
      <c r="D31" s="318"/>
      <c r="E31" s="55">
        <v>2824.3</v>
      </c>
      <c r="F31" s="319"/>
      <c r="G31" s="57">
        <v>1894.1000000000001</v>
      </c>
      <c r="H31" s="361"/>
      <c r="I31" s="55">
        <v>263.8</v>
      </c>
      <c r="J31" s="57">
        <v>4982.2000000000007</v>
      </c>
    </row>
    <row r="32" spans="1:10" ht="24.95" customHeight="1" x14ac:dyDescent="0.2">
      <c r="A32" s="149" t="s">
        <v>100</v>
      </c>
      <c r="B32" s="150" t="s">
        <v>101</v>
      </c>
      <c r="C32" s="216">
        <v>6824.1</v>
      </c>
      <c r="D32" s="318"/>
      <c r="E32" s="57">
        <v>1057.7</v>
      </c>
      <c r="F32" s="319"/>
      <c r="G32" s="57">
        <v>709.4</v>
      </c>
      <c r="H32" s="361"/>
      <c r="I32" s="57">
        <v>98.8</v>
      </c>
      <c r="J32" s="57">
        <v>1865.8999999999999</v>
      </c>
    </row>
    <row r="33" spans="1:10" ht="24.95" customHeight="1" x14ac:dyDescent="0.2">
      <c r="A33" s="149" t="s">
        <v>102</v>
      </c>
      <c r="B33" s="150" t="s">
        <v>101</v>
      </c>
      <c r="C33" s="216">
        <v>4583.5</v>
      </c>
      <c r="D33" s="318"/>
      <c r="E33" s="57">
        <v>710.4</v>
      </c>
      <c r="F33" s="319"/>
      <c r="G33" s="57">
        <v>476.5</v>
      </c>
      <c r="H33" s="361"/>
      <c r="I33" s="57">
        <v>66.400000000000006</v>
      </c>
      <c r="J33" s="57">
        <v>1253.3000000000002</v>
      </c>
    </row>
    <row r="34" spans="1:10" ht="24.95" customHeight="1" x14ac:dyDescent="0.2">
      <c r="A34" s="149" t="s">
        <v>103</v>
      </c>
      <c r="B34" s="150" t="s">
        <v>101</v>
      </c>
      <c r="C34" s="216">
        <v>42815.700000000004</v>
      </c>
      <c r="D34" s="318"/>
      <c r="E34" s="57">
        <v>6636.4</v>
      </c>
      <c r="F34" s="319"/>
      <c r="G34" s="57">
        <v>4450.7</v>
      </c>
      <c r="H34" s="361"/>
      <c r="I34" s="57">
        <v>619.9</v>
      </c>
      <c r="J34" s="57">
        <v>11706.999999999998</v>
      </c>
    </row>
    <row r="35" spans="1:10" ht="24.95" customHeight="1" x14ac:dyDescent="0.2">
      <c r="A35" s="149" t="s">
        <v>104</v>
      </c>
      <c r="B35" s="150" t="s">
        <v>101</v>
      </c>
      <c r="C35" s="216">
        <v>0</v>
      </c>
      <c r="D35" s="318"/>
      <c r="E35" s="57">
        <v>0</v>
      </c>
      <c r="F35" s="319"/>
      <c r="G35" s="57">
        <v>0</v>
      </c>
      <c r="H35" s="361"/>
      <c r="I35" s="57">
        <v>0</v>
      </c>
      <c r="J35" s="57">
        <v>0</v>
      </c>
    </row>
    <row r="36" spans="1:10" ht="24.95" customHeight="1" x14ac:dyDescent="0.2">
      <c r="A36" s="149" t="s">
        <v>105</v>
      </c>
      <c r="B36" s="150" t="s">
        <v>101</v>
      </c>
      <c r="C36" s="216">
        <v>5515.2</v>
      </c>
      <c r="D36" s="318"/>
      <c r="E36" s="57">
        <v>854.9</v>
      </c>
      <c r="F36" s="319"/>
      <c r="G36" s="57">
        <v>573.29999999999995</v>
      </c>
      <c r="H36" s="361"/>
      <c r="I36" s="57">
        <v>79.8</v>
      </c>
      <c r="J36" s="57">
        <v>1507.9999999999998</v>
      </c>
    </row>
    <row r="37" spans="1:10" ht="24.95" customHeight="1" x14ac:dyDescent="0.2">
      <c r="A37" s="149" t="s">
        <v>106</v>
      </c>
      <c r="B37" s="150" t="s">
        <v>101</v>
      </c>
      <c r="C37" s="216">
        <v>6371.4</v>
      </c>
      <c r="D37" s="318"/>
      <c r="E37" s="57">
        <v>987.6</v>
      </c>
      <c r="F37" s="319"/>
      <c r="G37" s="57">
        <v>662.3</v>
      </c>
      <c r="H37" s="361"/>
      <c r="I37" s="57">
        <v>92.2</v>
      </c>
      <c r="J37" s="57">
        <v>1742.1000000000001</v>
      </c>
    </row>
    <row r="38" spans="1:10" ht="24.95" customHeight="1" x14ac:dyDescent="0.2">
      <c r="A38" s="149" t="s">
        <v>107</v>
      </c>
      <c r="B38" s="150" t="s">
        <v>101</v>
      </c>
      <c r="C38" s="216">
        <v>11589.4</v>
      </c>
      <c r="D38" s="318"/>
      <c r="E38" s="57">
        <v>1796.4</v>
      </c>
      <c r="F38" s="319"/>
      <c r="G38" s="57">
        <v>1204.7</v>
      </c>
      <c r="H38" s="361"/>
      <c r="I38" s="57">
        <v>167.8</v>
      </c>
      <c r="J38" s="57">
        <v>3168.9000000000005</v>
      </c>
    </row>
    <row r="39" spans="1:10" ht="24.95" customHeight="1" x14ac:dyDescent="0.2">
      <c r="A39" s="149" t="s">
        <v>108</v>
      </c>
      <c r="B39" s="150" t="s">
        <v>101</v>
      </c>
      <c r="C39" s="216">
        <v>22103</v>
      </c>
      <c r="D39" s="318"/>
      <c r="E39" s="57">
        <v>3426</v>
      </c>
      <c r="F39" s="319"/>
      <c r="G39" s="57">
        <v>2297.6</v>
      </c>
      <c r="H39" s="361"/>
      <c r="I39" s="57">
        <v>320</v>
      </c>
      <c r="J39" s="57">
        <v>6043.6</v>
      </c>
    </row>
    <row r="40" spans="1:10" ht="24.95" customHeight="1" x14ac:dyDescent="0.2">
      <c r="A40" s="149" t="s">
        <v>109</v>
      </c>
      <c r="B40" s="150" t="s">
        <v>101</v>
      </c>
      <c r="C40" s="216">
        <v>5561.4</v>
      </c>
      <c r="D40" s="318"/>
      <c r="E40" s="57">
        <v>862</v>
      </c>
      <c r="F40" s="319"/>
      <c r="G40" s="57">
        <v>578.1</v>
      </c>
      <c r="H40" s="361"/>
      <c r="I40" s="57">
        <v>80.5</v>
      </c>
      <c r="J40" s="57">
        <v>1520.6</v>
      </c>
    </row>
    <row r="41" spans="1:10" ht="24.95" customHeight="1" x14ac:dyDescent="0.2">
      <c r="A41" s="149" t="s">
        <v>110</v>
      </c>
      <c r="B41" s="150" t="s">
        <v>101</v>
      </c>
      <c r="C41" s="216">
        <v>14392.6</v>
      </c>
      <c r="D41" s="318"/>
      <c r="E41" s="57">
        <v>2230.9</v>
      </c>
      <c r="F41" s="319"/>
      <c r="G41" s="57">
        <v>1496.1</v>
      </c>
      <c r="H41" s="361"/>
      <c r="I41" s="57">
        <v>208.4</v>
      </c>
      <c r="J41" s="57">
        <v>3935.4</v>
      </c>
    </row>
    <row r="42" spans="1:10" ht="24.95" customHeight="1" x14ac:dyDescent="0.2">
      <c r="A42" s="149" t="s">
        <v>111</v>
      </c>
      <c r="B42" s="150" t="s">
        <v>101</v>
      </c>
      <c r="C42" s="216">
        <v>0</v>
      </c>
      <c r="D42" s="318"/>
      <c r="E42" s="57">
        <v>0</v>
      </c>
      <c r="F42" s="319"/>
      <c r="G42" s="57">
        <v>0</v>
      </c>
      <c r="H42" s="361"/>
      <c r="I42" s="57">
        <v>0</v>
      </c>
      <c r="J42" s="57">
        <v>0</v>
      </c>
    </row>
    <row r="43" spans="1:10" ht="24.95" customHeight="1" x14ac:dyDescent="0.2">
      <c r="A43" s="149" t="s">
        <v>112</v>
      </c>
      <c r="B43" s="150" t="s">
        <v>101</v>
      </c>
      <c r="C43" s="216">
        <v>24296.2</v>
      </c>
      <c r="D43" s="318"/>
      <c r="E43" s="57">
        <v>3765.9</v>
      </c>
      <c r="F43" s="319"/>
      <c r="G43" s="57">
        <v>2525.6</v>
      </c>
      <c r="H43" s="361"/>
      <c r="I43" s="57">
        <v>351.8</v>
      </c>
      <c r="J43" s="57">
        <v>6643.3</v>
      </c>
    </row>
    <row r="44" spans="1:10" ht="24.95" customHeight="1" x14ac:dyDescent="0.2">
      <c r="A44" s="149" t="s">
        <v>113</v>
      </c>
      <c r="B44" s="150" t="s">
        <v>101</v>
      </c>
      <c r="C44" s="216">
        <v>6500.7999999999993</v>
      </c>
      <c r="D44" s="318"/>
      <c r="E44" s="57">
        <v>1007.6</v>
      </c>
      <c r="F44" s="319"/>
      <c r="G44" s="57">
        <v>675.8</v>
      </c>
      <c r="H44" s="361"/>
      <c r="I44" s="57">
        <v>94.1</v>
      </c>
      <c r="J44" s="57">
        <v>1777.5</v>
      </c>
    </row>
    <row r="45" spans="1:10" ht="24.95" customHeight="1" x14ac:dyDescent="0.2">
      <c r="A45" s="149" t="s">
        <v>114</v>
      </c>
      <c r="B45" s="150" t="s">
        <v>101</v>
      </c>
      <c r="C45" s="216">
        <v>4100.3</v>
      </c>
      <c r="D45" s="318"/>
      <c r="E45" s="57">
        <v>635.5</v>
      </c>
      <c r="F45" s="319"/>
      <c r="G45" s="57">
        <v>426.2</v>
      </c>
      <c r="H45" s="361"/>
      <c r="I45" s="57">
        <v>59.4</v>
      </c>
      <c r="J45" s="57">
        <v>1121.1000000000001</v>
      </c>
    </row>
    <row r="46" spans="1:10" ht="24.95" customHeight="1" x14ac:dyDescent="0.2">
      <c r="A46" s="149" t="s">
        <v>115</v>
      </c>
      <c r="B46" s="150" t="s">
        <v>101</v>
      </c>
      <c r="C46" s="216">
        <v>3213.1000000000004</v>
      </c>
      <c r="D46" s="318"/>
      <c r="E46" s="57">
        <v>498</v>
      </c>
      <c r="F46" s="319"/>
      <c r="G46" s="57">
        <v>334</v>
      </c>
      <c r="H46" s="361"/>
      <c r="I46" s="57">
        <v>46.5</v>
      </c>
      <c r="J46" s="57">
        <v>878.5</v>
      </c>
    </row>
    <row r="47" spans="1:10" ht="24.95" customHeight="1" x14ac:dyDescent="0.2">
      <c r="A47" s="149" t="s">
        <v>116</v>
      </c>
      <c r="B47" s="150" t="s">
        <v>101</v>
      </c>
      <c r="C47" s="216">
        <v>22184.300000000003</v>
      </c>
      <c r="D47" s="318"/>
      <c r="E47" s="57">
        <v>3438.6</v>
      </c>
      <c r="F47" s="319"/>
      <c r="G47" s="57">
        <v>2306.1</v>
      </c>
      <c r="H47" s="361"/>
      <c r="I47" s="57">
        <v>321.2</v>
      </c>
      <c r="J47" s="57">
        <v>6065.9</v>
      </c>
    </row>
    <row r="48" spans="1:10" ht="24.95" customHeight="1" x14ac:dyDescent="0.2">
      <c r="A48" s="149" t="s">
        <v>67</v>
      </c>
      <c r="B48" s="150" t="s">
        <v>117</v>
      </c>
      <c r="C48" s="55">
        <v>180051</v>
      </c>
      <c r="D48" s="318"/>
      <c r="E48" s="55">
        <v>27907.899999999998</v>
      </c>
      <c r="F48" s="319"/>
      <c r="G48" s="216">
        <v>18716.400000000001</v>
      </c>
      <c r="H48" s="361"/>
      <c r="I48" s="216">
        <v>2606.7999999999997</v>
      </c>
      <c r="J48" s="216">
        <v>49231.1</v>
      </c>
    </row>
    <row r="49" spans="1:10" ht="24.95" customHeight="1" x14ac:dyDescent="0.2">
      <c r="A49" s="153" t="s">
        <v>118</v>
      </c>
      <c r="B49" s="154" t="s">
        <v>119</v>
      </c>
      <c r="C49" s="47">
        <v>476711.7</v>
      </c>
      <c r="D49" s="47">
        <v>0</v>
      </c>
      <c r="E49" s="47">
        <v>73890.400000000009</v>
      </c>
      <c r="F49" s="47">
        <v>0</v>
      </c>
      <c r="G49" s="215">
        <v>49554.30000000001</v>
      </c>
      <c r="H49" s="47">
        <v>0</v>
      </c>
      <c r="I49" s="215">
        <v>6901.8</v>
      </c>
      <c r="J49" s="215">
        <v>130346.5</v>
      </c>
    </row>
    <row r="51" spans="1:10" x14ac:dyDescent="0.2">
      <c r="A51" s="164" t="s">
        <v>473</v>
      </c>
    </row>
    <row r="52" spans="1:10" x14ac:dyDescent="0.2">
      <c r="A52" s="164" t="s">
        <v>474</v>
      </c>
    </row>
    <row r="53" spans="1:10" x14ac:dyDescent="0.2">
      <c r="A53" s="164" t="s">
        <v>472</v>
      </c>
    </row>
    <row r="54" spans="1:10" x14ac:dyDescent="0.2">
      <c r="A54" s="164" t="s">
        <v>514</v>
      </c>
    </row>
    <row r="55" spans="1:10" x14ac:dyDescent="0.2">
      <c r="A55" s="164" t="s">
        <v>515</v>
      </c>
    </row>
  </sheetData>
  <autoFilter ref="A7:E49"/>
  <mergeCells count="9">
    <mergeCell ref="D8:D48"/>
    <mergeCell ref="F8:F48"/>
    <mergeCell ref="H8:H48"/>
    <mergeCell ref="C5:I5"/>
    <mergeCell ref="A2:J2"/>
    <mergeCell ref="A3:J3"/>
    <mergeCell ref="A5:A6"/>
    <mergeCell ref="B5:B6"/>
    <mergeCell ref="J5:J6"/>
  </mergeCells>
  <conditionalFormatting sqref="A7:E7">
    <cfRule type="expression" dxfId="40" priority="6" stopIfTrue="1">
      <formula>NOT(ISERROR(SEARCH("Итого:",A7)))</formula>
    </cfRule>
  </conditionalFormatting>
  <conditionalFormatting sqref="G7">
    <cfRule type="expression" dxfId="39" priority="5" stopIfTrue="1">
      <formula>NOT(ISERROR(SEARCH("Итого:",G7)))</formula>
    </cfRule>
  </conditionalFormatting>
  <conditionalFormatting sqref="F7">
    <cfRule type="expression" dxfId="38" priority="4" stopIfTrue="1">
      <formula>NOT(ISERROR(SEARCH("Итого:",F7)))</formula>
    </cfRule>
  </conditionalFormatting>
  <conditionalFormatting sqref="J7">
    <cfRule type="expression" dxfId="37" priority="3" stopIfTrue="1">
      <formula>NOT(ISERROR(SEARCH("Итого:",J7)))</formula>
    </cfRule>
  </conditionalFormatting>
  <conditionalFormatting sqref="I7">
    <cfRule type="expression" dxfId="36" priority="2" stopIfTrue="1">
      <formula>NOT(ISERROR(SEARCH("Итого:",I7)))</formula>
    </cfRule>
  </conditionalFormatting>
  <conditionalFormatting sqref="H7">
    <cfRule type="expression" dxfId="35" priority="1" stopIfTrue="1">
      <formula>NOT(ISERROR(SEARCH("Итого:",H7)))</formula>
    </cfRule>
  </conditionalFormatting>
  <pageMargins left="0" right="0" top="0" bottom="0" header="0.31496062992125984" footer="0.31496062992125984"/>
  <pageSetup paperSize="9" scale="59" fitToHeight="0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5" zoomScale="90" zoomScaleNormal="90" workbookViewId="0">
      <selection activeCell="C8" sqref="C8:K49"/>
    </sheetView>
  </sheetViews>
  <sheetFormatPr defaultRowHeight="11.25" x14ac:dyDescent="0.2"/>
  <cols>
    <col min="1" max="1" width="55.85546875" style="142" customWidth="1"/>
    <col min="2" max="2" width="17.85546875" style="142" customWidth="1"/>
    <col min="3" max="3" width="27.5703125" style="142" customWidth="1"/>
    <col min="4" max="4" width="14.28515625" style="142" customWidth="1"/>
    <col min="5" max="5" width="30.42578125" style="142" customWidth="1"/>
    <col min="6" max="6" width="30.7109375" style="142" customWidth="1"/>
    <col min="7" max="7" width="19.7109375" style="142" customWidth="1"/>
    <col min="8" max="8" width="26.140625" style="142" customWidth="1"/>
    <col min="9" max="9" width="21" style="142" customWidth="1"/>
    <col min="10" max="10" width="16" style="142" customWidth="1"/>
    <col min="11" max="11" width="15.28515625" style="142" customWidth="1"/>
    <col min="12" max="257" width="9.140625" style="142"/>
    <col min="258" max="258" width="55.85546875" style="142" customWidth="1"/>
    <col min="259" max="260" width="34" style="142" customWidth="1"/>
    <col min="261" max="261" width="33.140625" style="142" customWidth="1"/>
    <col min="262" max="262" width="28.140625" style="142" customWidth="1"/>
    <col min="263" max="263" width="30.7109375" style="142" customWidth="1"/>
    <col min="264" max="264" width="21.42578125" style="142" customWidth="1"/>
    <col min="265" max="265" width="54" style="142" customWidth="1"/>
    <col min="266" max="513" width="9.140625" style="142"/>
    <col min="514" max="514" width="55.85546875" style="142" customWidth="1"/>
    <col min="515" max="516" width="34" style="142" customWidth="1"/>
    <col min="517" max="517" width="33.140625" style="142" customWidth="1"/>
    <col min="518" max="518" width="28.140625" style="142" customWidth="1"/>
    <col min="519" max="519" width="30.7109375" style="142" customWidth="1"/>
    <col min="520" max="520" width="21.42578125" style="142" customWidth="1"/>
    <col min="521" max="521" width="54" style="142" customWidth="1"/>
    <col min="522" max="769" width="9.140625" style="142"/>
    <col min="770" max="770" width="55.85546875" style="142" customWidth="1"/>
    <col min="771" max="772" width="34" style="142" customWidth="1"/>
    <col min="773" max="773" width="33.140625" style="142" customWidth="1"/>
    <col min="774" max="774" width="28.140625" style="142" customWidth="1"/>
    <col min="775" max="775" width="30.7109375" style="142" customWidth="1"/>
    <col min="776" max="776" width="21.42578125" style="142" customWidth="1"/>
    <col min="777" max="777" width="54" style="142" customWidth="1"/>
    <col min="778" max="1025" width="9.140625" style="142"/>
    <col min="1026" max="1026" width="55.85546875" style="142" customWidth="1"/>
    <col min="1027" max="1028" width="34" style="142" customWidth="1"/>
    <col min="1029" max="1029" width="33.140625" style="142" customWidth="1"/>
    <col min="1030" max="1030" width="28.140625" style="142" customWidth="1"/>
    <col min="1031" max="1031" width="30.7109375" style="142" customWidth="1"/>
    <col min="1032" max="1032" width="21.42578125" style="142" customWidth="1"/>
    <col min="1033" max="1033" width="54" style="142" customWidth="1"/>
    <col min="1034" max="1281" width="9.140625" style="142"/>
    <col min="1282" max="1282" width="55.85546875" style="142" customWidth="1"/>
    <col min="1283" max="1284" width="34" style="142" customWidth="1"/>
    <col min="1285" max="1285" width="33.140625" style="142" customWidth="1"/>
    <col min="1286" max="1286" width="28.140625" style="142" customWidth="1"/>
    <col min="1287" max="1287" width="30.7109375" style="142" customWidth="1"/>
    <col min="1288" max="1288" width="21.42578125" style="142" customWidth="1"/>
    <col min="1289" max="1289" width="54" style="142" customWidth="1"/>
    <col min="1290" max="1537" width="9.140625" style="142"/>
    <col min="1538" max="1538" width="55.85546875" style="142" customWidth="1"/>
    <col min="1539" max="1540" width="34" style="142" customWidth="1"/>
    <col min="1541" max="1541" width="33.140625" style="142" customWidth="1"/>
    <col min="1542" max="1542" width="28.140625" style="142" customWidth="1"/>
    <col min="1543" max="1543" width="30.7109375" style="142" customWidth="1"/>
    <col min="1544" max="1544" width="21.42578125" style="142" customWidth="1"/>
    <col min="1545" max="1545" width="54" style="142" customWidth="1"/>
    <col min="1546" max="1793" width="9.140625" style="142"/>
    <col min="1794" max="1794" width="55.85546875" style="142" customWidth="1"/>
    <col min="1795" max="1796" width="34" style="142" customWidth="1"/>
    <col min="1797" max="1797" width="33.140625" style="142" customWidth="1"/>
    <col min="1798" max="1798" width="28.140625" style="142" customWidth="1"/>
    <col min="1799" max="1799" width="30.7109375" style="142" customWidth="1"/>
    <col min="1800" max="1800" width="21.42578125" style="142" customWidth="1"/>
    <col min="1801" max="1801" width="54" style="142" customWidth="1"/>
    <col min="1802" max="2049" width="9.140625" style="142"/>
    <col min="2050" max="2050" width="55.85546875" style="142" customWidth="1"/>
    <col min="2051" max="2052" width="34" style="142" customWidth="1"/>
    <col min="2053" max="2053" width="33.140625" style="142" customWidth="1"/>
    <col min="2054" max="2054" width="28.140625" style="142" customWidth="1"/>
    <col min="2055" max="2055" width="30.7109375" style="142" customWidth="1"/>
    <col min="2056" max="2056" width="21.42578125" style="142" customWidth="1"/>
    <col min="2057" max="2057" width="54" style="142" customWidth="1"/>
    <col min="2058" max="2305" width="9.140625" style="142"/>
    <col min="2306" max="2306" width="55.85546875" style="142" customWidth="1"/>
    <col min="2307" max="2308" width="34" style="142" customWidth="1"/>
    <col min="2309" max="2309" width="33.140625" style="142" customWidth="1"/>
    <col min="2310" max="2310" width="28.140625" style="142" customWidth="1"/>
    <col min="2311" max="2311" width="30.7109375" style="142" customWidth="1"/>
    <col min="2312" max="2312" width="21.42578125" style="142" customWidth="1"/>
    <col min="2313" max="2313" width="54" style="142" customWidth="1"/>
    <col min="2314" max="2561" width="9.140625" style="142"/>
    <col min="2562" max="2562" width="55.85546875" style="142" customWidth="1"/>
    <col min="2563" max="2564" width="34" style="142" customWidth="1"/>
    <col min="2565" max="2565" width="33.140625" style="142" customWidth="1"/>
    <col min="2566" max="2566" width="28.140625" style="142" customWidth="1"/>
    <col min="2567" max="2567" width="30.7109375" style="142" customWidth="1"/>
    <col min="2568" max="2568" width="21.42578125" style="142" customWidth="1"/>
    <col min="2569" max="2569" width="54" style="142" customWidth="1"/>
    <col min="2570" max="2817" width="9.140625" style="142"/>
    <col min="2818" max="2818" width="55.85546875" style="142" customWidth="1"/>
    <col min="2819" max="2820" width="34" style="142" customWidth="1"/>
    <col min="2821" max="2821" width="33.140625" style="142" customWidth="1"/>
    <col min="2822" max="2822" width="28.140625" style="142" customWidth="1"/>
    <col min="2823" max="2823" width="30.7109375" style="142" customWidth="1"/>
    <col min="2824" max="2824" width="21.42578125" style="142" customWidth="1"/>
    <col min="2825" max="2825" width="54" style="142" customWidth="1"/>
    <col min="2826" max="3073" width="9.140625" style="142"/>
    <col min="3074" max="3074" width="55.85546875" style="142" customWidth="1"/>
    <col min="3075" max="3076" width="34" style="142" customWidth="1"/>
    <col min="3077" max="3077" width="33.140625" style="142" customWidth="1"/>
    <col min="3078" max="3078" width="28.140625" style="142" customWidth="1"/>
    <col min="3079" max="3079" width="30.7109375" style="142" customWidth="1"/>
    <col min="3080" max="3080" width="21.42578125" style="142" customWidth="1"/>
    <col min="3081" max="3081" width="54" style="142" customWidth="1"/>
    <col min="3082" max="3329" width="9.140625" style="142"/>
    <col min="3330" max="3330" width="55.85546875" style="142" customWidth="1"/>
    <col min="3331" max="3332" width="34" style="142" customWidth="1"/>
    <col min="3333" max="3333" width="33.140625" style="142" customWidth="1"/>
    <col min="3334" max="3334" width="28.140625" style="142" customWidth="1"/>
    <col min="3335" max="3335" width="30.7109375" style="142" customWidth="1"/>
    <col min="3336" max="3336" width="21.42578125" style="142" customWidth="1"/>
    <col min="3337" max="3337" width="54" style="142" customWidth="1"/>
    <col min="3338" max="3585" width="9.140625" style="142"/>
    <col min="3586" max="3586" width="55.85546875" style="142" customWidth="1"/>
    <col min="3587" max="3588" width="34" style="142" customWidth="1"/>
    <col min="3589" max="3589" width="33.140625" style="142" customWidth="1"/>
    <col min="3590" max="3590" width="28.140625" style="142" customWidth="1"/>
    <col min="3591" max="3591" width="30.7109375" style="142" customWidth="1"/>
    <col min="3592" max="3592" width="21.42578125" style="142" customWidth="1"/>
    <col min="3593" max="3593" width="54" style="142" customWidth="1"/>
    <col min="3594" max="3841" width="9.140625" style="142"/>
    <col min="3842" max="3842" width="55.85546875" style="142" customWidth="1"/>
    <col min="3843" max="3844" width="34" style="142" customWidth="1"/>
    <col min="3845" max="3845" width="33.140625" style="142" customWidth="1"/>
    <col min="3846" max="3846" width="28.140625" style="142" customWidth="1"/>
    <col min="3847" max="3847" width="30.7109375" style="142" customWidth="1"/>
    <col min="3848" max="3848" width="21.42578125" style="142" customWidth="1"/>
    <col min="3849" max="3849" width="54" style="142" customWidth="1"/>
    <col min="3850" max="4097" width="9.140625" style="142"/>
    <col min="4098" max="4098" width="55.85546875" style="142" customWidth="1"/>
    <col min="4099" max="4100" width="34" style="142" customWidth="1"/>
    <col min="4101" max="4101" width="33.140625" style="142" customWidth="1"/>
    <col min="4102" max="4102" width="28.140625" style="142" customWidth="1"/>
    <col min="4103" max="4103" width="30.7109375" style="142" customWidth="1"/>
    <col min="4104" max="4104" width="21.42578125" style="142" customWidth="1"/>
    <col min="4105" max="4105" width="54" style="142" customWidth="1"/>
    <col min="4106" max="4353" width="9.140625" style="142"/>
    <col min="4354" max="4354" width="55.85546875" style="142" customWidth="1"/>
    <col min="4355" max="4356" width="34" style="142" customWidth="1"/>
    <col min="4357" max="4357" width="33.140625" style="142" customWidth="1"/>
    <col min="4358" max="4358" width="28.140625" style="142" customWidth="1"/>
    <col min="4359" max="4359" width="30.7109375" style="142" customWidth="1"/>
    <col min="4360" max="4360" width="21.42578125" style="142" customWidth="1"/>
    <col min="4361" max="4361" width="54" style="142" customWidth="1"/>
    <col min="4362" max="4609" width="9.140625" style="142"/>
    <col min="4610" max="4610" width="55.85546875" style="142" customWidth="1"/>
    <col min="4611" max="4612" width="34" style="142" customWidth="1"/>
    <col min="4613" max="4613" width="33.140625" style="142" customWidth="1"/>
    <col min="4614" max="4614" width="28.140625" style="142" customWidth="1"/>
    <col min="4615" max="4615" width="30.7109375" style="142" customWidth="1"/>
    <col min="4616" max="4616" width="21.42578125" style="142" customWidth="1"/>
    <col min="4617" max="4617" width="54" style="142" customWidth="1"/>
    <col min="4618" max="4865" width="9.140625" style="142"/>
    <col min="4866" max="4866" width="55.85546875" style="142" customWidth="1"/>
    <col min="4867" max="4868" width="34" style="142" customWidth="1"/>
    <col min="4869" max="4869" width="33.140625" style="142" customWidth="1"/>
    <col min="4870" max="4870" width="28.140625" style="142" customWidth="1"/>
    <col min="4871" max="4871" width="30.7109375" style="142" customWidth="1"/>
    <col min="4872" max="4872" width="21.42578125" style="142" customWidth="1"/>
    <col min="4873" max="4873" width="54" style="142" customWidth="1"/>
    <col min="4874" max="5121" width="9.140625" style="142"/>
    <col min="5122" max="5122" width="55.85546875" style="142" customWidth="1"/>
    <col min="5123" max="5124" width="34" style="142" customWidth="1"/>
    <col min="5125" max="5125" width="33.140625" style="142" customWidth="1"/>
    <col min="5126" max="5126" width="28.140625" style="142" customWidth="1"/>
    <col min="5127" max="5127" width="30.7109375" style="142" customWidth="1"/>
    <col min="5128" max="5128" width="21.42578125" style="142" customWidth="1"/>
    <col min="5129" max="5129" width="54" style="142" customWidth="1"/>
    <col min="5130" max="5377" width="9.140625" style="142"/>
    <col min="5378" max="5378" width="55.85546875" style="142" customWidth="1"/>
    <col min="5379" max="5380" width="34" style="142" customWidth="1"/>
    <col min="5381" max="5381" width="33.140625" style="142" customWidth="1"/>
    <col min="5382" max="5382" width="28.140625" style="142" customWidth="1"/>
    <col min="5383" max="5383" width="30.7109375" style="142" customWidth="1"/>
    <col min="5384" max="5384" width="21.42578125" style="142" customWidth="1"/>
    <col min="5385" max="5385" width="54" style="142" customWidth="1"/>
    <col min="5386" max="5633" width="9.140625" style="142"/>
    <col min="5634" max="5634" width="55.85546875" style="142" customWidth="1"/>
    <col min="5635" max="5636" width="34" style="142" customWidth="1"/>
    <col min="5637" max="5637" width="33.140625" style="142" customWidth="1"/>
    <col min="5638" max="5638" width="28.140625" style="142" customWidth="1"/>
    <col min="5639" max="5639" width="30.7109375" style="142" customWidth="1"/>
    <col min="5640" max="5640" width="21.42578125" style="142" customWidth="1"/>
    <col min="5641" max="5641" width="54" style="142" customWidth="1"/>
    <col min="5642" max="5889" width="9.140625" style="142"/>
    <col min="5890" max="5890" width="55.85546875" style="142" customWidth="1"/>
    <col min="5891" max="5892" width="34" style="142" customWidth="1"/>
    <col min="5893" max="5893" width="33.140625" style="142" customWidth="1"/>
    <col min="5894" max="5894" width="28.140625" style="142" customWidth="1"/>
    <col min="5895" max="5895" width="30.7109375" style="142" customWidth="1"/>
    <col min="5896" max="5896" width="21.42578125" style="142" customWidth="1"/>
    <col min="5897" max="5897" width="54" style="142" customWidth="1"/>
    <col min="5898" max="6145" width="9.140625" style="142"/>
    <col min="6146" max="6146" width="55.85546875" style="142" customWidth="1"/>
    <col min="6147" max="6148" width="34" style="142" customWidth="1"/>
    <col min="6149" max="6149" width="33.140625" style="142" customWidth="1"/>
    <col min="6150" max="6150" width="28.140625" style="142" customWidth="1"/>
    <col min="6151" max="6151" width="30.7109375" style="142" customWidth="1"/>
    <col min="6152" max="6152" width="21.42578125" style="142" customWidth="1"/>
    <col min="6153" max="6153" width="54" style="142" customWidth="1"/>
    <col min="6154" max="6401" width="9.140625" style="142"/>
    <col min="6402" max="6402" width="55.85546875" style="142" customWidth="1"/>
    <col min="6403" max="6404" width="34" style="142" customWidth="1"/>
    <col min="6405" max="6405" width="33.140625" style="142" customWidth="1"/>
    <col min="6406" max="6406" width="28.140625" style="142" customWidth="1"/>
    <col min="6407" max="6407" width="30.7109375" style="142" customWidth="1"/>
    <col min="6408" max="6408" width="21.42578125" style="142" customWidth="1"/>
    <col min="6409" max="6409" width="54" style="142" customWidth="1"/>
    <col min="6410" max="6657" width="9.140625" style="142"/>
    <col min="6658" max="6658" width="55.85546875" style="142" customWidth="1"/>
    <col min="6659" max="6660" width="34" style="142" customWidth="1"/>
    <col min="6661" max="6661" width="33.140625" style="142" customWidth="1"/>
    <col min="6662" max="6662" width="28.140625" style="142" customWidth="1"/>
    <col min="6663" max="6663" width="30.7109375" style="142" customWidth="1"/>
    <col min="6664" max="6664" width="21.42578125" style="142" customWidth="1"/>
    <col min="6665" max="6665" width="54" style="142" customWidth="1"/>
    <col min="6666" max="6913" width="9.140625" style="142"/>
    <col min="6914" max="6914" width="55.85546875" style="142" customWidth="1"/>
    <col min="6915" max="6916" width="34" style="142" customWidth="1"/>
    <col min="6917" max="6917" width="33.140625" style="142" customWidth="1"/>
    <col min="6918" max="6918" width="28.140625" style="142" customWidth="1"/>
    <col min="6919" max="6919" width="30.7109375" style="142" customWidth="1"/>
    <col min="6920" max="6920" width="21.42578125" style="142" customWidth="1"/>
    <col min="6921" max="6921" width="54" style="142" customWidth="1"/>
    <col min="6922" max="7169" width="9.140625" style="142"/>
    <col min="7170" max="7170" width="55.85546875" style="142" customWidth="1"/>
    <col min="7171" max="7172" width="34" style="142" customWidth="1"/>
    <col min="7173" max="7173" width="33.140625" style="142" customWidth="1"/>
    <col min="7174" max="7174" width="28.140625" style="142" customWidth="1"/>
    <col min="7175" max="7175" width="30.7109375" style="142" customWidth="1"/>
    <col min="7176" max="7176" width="21.42578125" style="142" customWidth="1"/>
    <col min="7177" max="7177" width="54" style="142" customWidth="1"/>
    <col min="7178" max="7425" width="9.140625" style="142"/>
    <col min="7426" max="7426" width="55.85546875" style="142" customWidth="1"/>
    <col min="7427" max="7428" width="34" style="142" customWidth="1"/>
    <col min="7429" max="7429" width="33.140625" style="142" customWidth="1"/>
    <col min="7430" max="7430" width="28.140625" style="142" customWidth="1"/>
    <col min="7431" max="7431" width="30.7109375" style="142" customWidth="1"/>
    <col min="7432" max="7432" width="21.42578125" style="142" customWidth="1"/>
    <col min="7433" max="7433" width="54" style="142" customWidth="1"/>
    <col min="7434" max="7681" width="9.140625" style="142"/>
    <col min="7682" max="7682" width="55.85546875" style="142" customWidth="1"/>
    <col min="7683" max="7684" width="34" style="142" customWidth="1"/>
    <col min="7685" max="7685" width="33.140625" style="142" customWidth="1"/>
    <col min="7686" max="7686" width="28.140625" style="142" customWidth="1"/>
    <col min="7687" max="7687" width="30.7109375" style="142" customWidth="1"/>
    <col min="7688" max="7688" width="21.42578125" style="142" customWidth="1"/>
    <col min="7689" max="7689" width="54" style="142" customWidth="1"/>
    <col min="7690" max="7937" width="9.140625" style="142"/>
    <col min="7938" max="7938" width="55.85546875" style="142" customWidth="1"/>
    <col min="7939" max="7940" width="34" style="142" customWidth="1"/>
    <col min="7941" max="7941" width="33.140625" style="142" customWidth="1"/>
    <col min="7942" max="7942" width="28.140625" style="142" customWidth="1"/>
    <col min="7943" max="7943" width="30.7109375" style="142" customWidth="1"/>
    <col min="7944" max="7944" width="21.42578125" style="142" customWidth="1"/>
    <col min="7945" max="7945" width="54" style="142" customWidth="1"/>
    <col min="7946" max="8193" width="9.140625" style="142"/>
    <col min="8194" max="8194" width="55.85546875" style="142" customWidth="1"/>
    <col min="8195" max="8196" width="34" style="142" customWidth="1"/>
    <col min="8197" max="8197" width="33.140625" style="142" customWidth="1"/>
    <col min="8198" max="8198" width="28.140625" style="142" customWidth="1"/>
    <col min="8199" max="8199" width="30.7109375" style="142" customWidth="1"/>
    <col min="8200" max="8200" width="21.42578125" style="142" customWidth="1"/>
    <col min="8201" max="8201" width="54" style="142" customWidth="1"/>
    <col min="8202" max="8449" width="9.140625" style="142"/>
    <col min="8450" max="8450" width="55.85546875" style="142" customWidth="1"/>
    <col min="8451" max="8452" width="34" style="142" customWidth="1"/>
    <col min="8453" max="8453" width="33.140625" style="142" customWidth="1"/>
    <col min="8454" max="8454" width="28.140625" style="142" customWidth="1"/>
    <col min="8455" max="8455" width="30.7109375" style="142" customWidth="1"/>
    <col min="8456" max="8456" width="21.42578125" style="142" customWidth="1"/>
    <col min="8457" max="8457" width="54" style="142" customWidth="1"/>
    <col min="8458" max="8705" width="9.140625" style="142"/>
    <col min="8706" max="8706" width="55.85546875" style="142" customWidth="1"/>
    <col min="8707" max="8708" width="34" style="142" customWidth="1"/>
    <col min="8709" max="8709" width="33.140625" style="142" customWidth="1"/>
    <col min="8710" max="8710" width="28.140625" style="142" customWidth="1"/>
    <col min="8711" max="8711" width="30.7109375" style="142" customWidth="1"/>
    <col min="8712" max="8712" width="21.42578125" style="142" customWidth="1"/>
    <col min="8713" max="8713" width="54" style="142" customWidth="1"/>
    <col min="8714" max="8961" width="9.140625" style="142"/>
    <col min="8962" max="8962" width="55.85546875" style="142" customWidth="1"/>
    <col min="8963" max="8964" width="34" style="142" customWidth="1"/>
    <col min="8965" max="8965" width="33.140625" style="142" customWidth="1"/>
    <col min="8966" max="8966" width="28.140625" style="142" customWidth="1"/>
    <col min="8967" max="8967" width="30.7109375" style="142" customWidth="1"/>
    <col min="8968" max="8968" width="21.42578125" style="142" customWidth="1"/>
    <col min="8969" max="8969" width="54" style="142" customWidth="1"/>
    <col min="8970" max="9217" width="9.140625" style="142"/>
    <col min="9218" max="9218" width="55.85546875" style="142" customWidth="1"/>
    <col min="9219" max="9220" width="34" style="142" customWidth="1"/>
    <col min="9221" max="9221" width="33.140625" style="142" customWidth="1"/>
    <col min="9222" max="9222" width="28.140625" style="142" customWidth="1"/>
    <col min="9223" max="9223" width="30.7109375" style="142" customWidth="1"/>
    <col min="9224" max="9224" width="21.42578125" style="142" customWidth="1"/>
    <col min="9225" max="9225" width="54" style="142" customWidth="1"/>
    <col min="9226" max="9473" width="9.140625" style="142"/>
    <col min="9474" max="9474" width="55.85546875" style="142" customWidth="1"/>
    <col min="9475" max="9476" width="34" style="142" customWidth="1"/>
    <col min="9477" max="9477" width="33.140625" style="142" customWidth="1"/>
    <col min="9478" max="9478" width="28.140625" style="142" customWidth="1"/>
    <col min="9479" max="9479" width="30.7109375" style="142" customWidth="1"/>
    <col min="9480" max="9480" width="21.42578125" style="142" customWidth="1"/>
    <col min="9481" max="9481" width="54" style="142" customWidth="1"/>
    <col min="9482" max="9729" width="9.140625" style="142"/>
    <col min="9730" max="9730" width="55.85546875" style="142" customWidth="1"/>
    <col min="9731" max="9732" width="34" style="142" customWidth="1"/>
    <col min="9733" max="9733" width="33.140625" style="142" customWidth="1"/>
    <col min="9734" max="9734" width="28.140625" style="142" customWidth="1"/>
    <col min="9735" max="9735" width="30.7109375" style="142" customWidth="1"/>
    <col min="9736" max="9736" width="21.42578125" style="142" customWidth="1"/>
    <col min="9737" max="9737" width="54" style="142" customWidth="1"/>
    <col min="9738" max="9985" width="9.140625" style="142"/>
    <col min="9986" max="9986" width="55.85546875" style="142" customWidth="1"/>
    <col min="9987" max="9988" width="34" style="142" customWidth="1"/>
    <col min="9989" max="9989" width="33.140625" style="142" customWidth="1"/>
    <col min="9990" max="9990" width="28.140625" style="142" customWidth="1"/>
    <col min="9991" max="9991" width="30.7109375" style="142" customWidth="1"/>
    <col min="9992" max="9992" width="21.42578125" style="142" customWidth="1"/>
    <col min="9993" max="9993" width="54" style="142" customWidth="1"/>
    <col min="9994" max="10241" width="9.140625" style="142"/>
    <col min="10242" max="10242" width="55.85546875" style="142" customWidth="1"/>
    <col min="10243" max="10244" width="34" style="142" customWidth="1"/>
    <col min="10245" max="10245" width="33.140625" style="142" customWidth="1"/>
    <col min="10246" max="10246" width="28.140625" style="142" customWidth="1"/>
    <col min="10247" max="10247" width="30.7109375" style="142" customWidth="1"/>
    <col min="10248" max="10248" width="21.42578125" style="142" customWidth="1"/>
    <col min="10249" max="10249" width="54" style="142" customWidth="1"/>
    <col min="10250" max="10497" width="9.140625" style="142"/>
    <col min="10498" max="10498" width="55.85546875" style="142" customWidth="1"/>
    <col min="10499" max="10500" width="34" style="142" customWidth="1"/>
    <col min="10501" max="10501" width="33.140625" style="142" customWidth="1"/>
    <col min="10502" max="10502" width="28.140625" style="142" customWidth="1"/>
    <col min="10503" max="10503" width="30.7109375" style="142" customWidth="1"/>
    <col min="10504" max="10504" width="21.42578125" style="142" customWidth="1"/>
    <col min="10505" max="10505" width="54" style="142" customWidth="1"/>
    <col min="10506" max="10753" width="9.140625" style="142"/>
    <col min="10754" max="10754" width="55.85546875" style="142" customWidth="1"/>
    <col min="10755" max="10756" width="34" style="142" customWidth="1"/>
    <col min="10757" max="10757" width="33.140625" style="142" customWidth="1"/>
    <col min="10758" max="10758" width="28.140625" style="142" customWidth="1"/>
    <col min="10759" max="10759" width="30.7109375" style="142" customWidth="1"/>
    <col min="10760" max="10760" width="21.42578125" style="142" customWidth="1"/>
    <col min="10761" max="10761" width="54" style="142" customWidth="1"/>
    <col min="10762" max="11009" width="9.140625" style="142"/>
    <col min="11010" max="11010" width="55.85546875" style="142" customWidth="1"/>
    <col min="11011" max="11012" width="34" style="142" customWidth="1"/>
    <col min="11013" max="11013" width="33.140625" style="142" customWidth="1"/>
    <col min="11014" max="11014" width="28.140625" style="142" customWidth="1"/>
    <col min="11015" max="11015" width="30.7109375" style="142" customWidth="1"/>
    <col min="11016" max="11016" width="21.42578125" style="142" customWidth="1"/>
    <col min="11017" max="11017" width="54" style="142" customWidth="1"/>
    <col min="11018" max="11265" width="9.140625" style="142"/>
    <col min="11266" max="11266" width="55.85546875" style="142" customWidth="1"/>
    <col min="11267" max="11268" width="34" style="142" customWidth="1"/>
    <col min="11269" max="11269" width="33.140625" style="142" customWidth="1"/>
    <col min="11270" max="11270" width="28.140625" style="142" customWidth="1"/>
    <col min="11271" max="11271" width="30.7109375" style="142" customWidth="1"/>
    <col min="11272" max="11272" width="21.42578125" style="142" customWidth="1"/>
    <col min="11273" max="11273" width="54" style="142" customWidth="1"/>
    <col min="11274" max="11521" width="9.140625" style="142"/>
    <col min="11522" max="11522" width="55.85546875" style="142" customWidth="1"/>
    <col min="11523" max="11524" width="34" style="142" customWidth="1"/>
    <col min="11525" max="11525" width="33.140625" style="142" customWidth="1"/>
    <col min="11526" max="11526" width="28.140625" style="142" customWidth="1"/>
    <col min="11527" max="11527" width="30.7109375" style="142" customWidth="1"/>
    <col min="11528" max="11528" width="21.42578125" style="142" customWidth="1"/>
    <col min="11529" max="11529" width="54" style="142" customWidth="1"/>
    <col min="11530" max="11777" width="9.140625" style="142"/>
    <col min="11778" max="11778" width="55.85546875" style="142" customWidth="1"/>
    <col min="11779" max="11780" width="34" style="142" customWidth="1"/>
    <col min="11781" max="11781" width="33.140625" style="142" customWidth="1"/>
    <col min="11782" max="11782" width="28.140625" style="142" customWidth="1"/>
    <col min="11783" max="11783" width="30.7109375" style="142" customWidth="1"/>
    <col min="11784" max="11784" width="21.42578125" style="142" customWidth="1"/>
    <col min="11785" max="11785" width="54" style="142" customWidth="1"/>
    <col min="11786" max="12033" width="9.140625" style="142"/>
    <col min="12034" max="12034" width="55.85546875" style="142" customWidth="1"/>
    <col min="12035" max="12036" width="34" style="142" customWidth="1"/>
    <col min="12037" max="12037" width="33.140625" style="142" customWidth="1"/>
    <col min="12038" max="12038" width="28.140625" style="142" customWidth="1"/>
    <col min="12039" max="12039" width="30.7109375" style="142" customWidth="1"/>
    <col min="12040" max="12040" width="21.42578125" style="142" customWidth="1"/>
    <col min="12041" max="12041" width="54" style="142" customWidth="1"/>
    <col min="12042" max="12289" width="9.140625" style="142"/>
    <col min="12290" max="12290" width="55.85546875" style="142" customWidth="1"/>
    <col min="12291" max="12292" width="34" style="142" customWidth="1"/>
    <col min="12293" max="12293" width="33.140625" style="142" customWidth="1"/>
    <col min="12294" max="12294" width="28.140625" style="142" customWidth="1"/>
    <col min="12295" max="12295" width="30.7109375" style="142" customWidth="1"/>
    <col min="12296" max="12296" width="21.42578125" style="142" customWidth="1"/>
    <col min="12297" max="12297" width="54" style="142" customWidth="1"/>
    <col min="12298" max="12545" width="9.140625" style="142"/>
    <col min="12546" max="12546" width="55.85546875" style="142" customWidth="1"/>
    <col min="12547" max="12548" width="34" style="142" customWidth="1"/>
    <col min="12549" max="12549" width="33.140625" style="142" customWidth="1"/>
    <col min="12550" max="12550" width="28.140625" style="142" customWidth="1"/>
    <col min="12551" max="12551" width="30.7109375" style="142" customWidth="1"/>
    <col min="12552" max="12552" width="21.42578125" style="142" customWidth="1"/>
    <col min="12553" max="12553" width="54" style="142" customWidth="1"/>
    <col min="12554" max="12801" width="9.140625" style="142"/>
    <col min="12802" max="12802" width="55.85546875" style="142" customWidth="1"/>
    <col min="12803" max="12804" width="34" style="142" customWidth="1"/>
    <col min="12805" max="12805" width="33.140625" style="142" customWidth="1"/>
    <col min="12806" max="12806" width="28.140625" style="142" customWidth="1"/>
    <col min="12807" max="12807" width="30.7109375" style="142" customWidth="1"/>
    <col min="12808" max="12808" width="21.42578125" style="142" customWidth="1"/>
    <col min="12809" max="12809" width="54" style="142" customWidth="1"/>
    <col min="12810" max="13057" width="9.140625" style="142"/>
    <col min="13058" max="13058" width="55.85546875" style="142" customWidth="1"/>
    <col min="13059" max="13060" width="34" style="142" customWidth="1"/>
    <col min="13061" max="13061" width="33.140625" style="142" customWidth="1"/>
    <col min="13062" max="13062" width="28.140625" style="142" customWidth="1"/>
    <col min="13063" max="13063" width="30.7109375" style="142" customWidth="1"/>
    <col min="13064" max="13064" width="21.42578125" style="142" customWidth="1"/>
    <col min="13065" max="13065" width="54" style="142" customWidth="1"/>
    <col min="13066" max="13313" width="9.140625" style="142"/>
    <col min="13314" max="13314" width="55.85546875" style="142" customWidth="1"/>
    <col min="13315" max="13316" width="34" style="142" customWidth="1"/>
    <col min="13317" max="13317" width="33.140625" style="142" customWidth="1"/>
    <col min="13318" max="13318" width="28.140625" style="142" customWidth="1"/>
    <col min="13319" max="13319" width="30.7109375" style="142" customWidth="1"/>
    <col min="13320" max="13320" width="21.42578125" style="142" customWidth="1"/>
    <col min="13321" max="13321" width="54" style="142" customWidth="1"/>
    <col min="13322" max="13569" width="9.140625" style="142"/>
    <col min="13570" max="13570" width="55.85546875" style="142" customWidth="1"/>
    <col min="13571" max="13572" width="34" style="142" customWidth="1"/>
    <col min="13573" max="13573" width="33.140625" style="142" customWidth="1"/>
    <col min="13574" max="13574" width="28.140625" style="142" customWidth="1"/>
    <col min="13575" max="13575" width="30.7109375" style="142" customWidth="1"/>
    <col min="13576" max="13576" width="21.42578125" style="142" customWidth="1"/>
    <col min="13577" max="13577" width="54" style="142" customWidth="1"/>
    <col min="13578" max="13825" width="9.140625" style="142"/>
    <col min="13826" max="13826" width="55.85546875" style="142" customWidth="1"/>
    <col min="13827" max="13828" width="34" style="142" customWidth="1"/>
    <col min="13829" max="13829" width="33.140625" style="142" customWidth="1"/>
    <col min="13830" max="13830" width="28.140625" style="142" customWidth="1"/>
    <col min="13831" max="13831" width="30.7109375" style="142" customWidth="1"/>
    <col min="13832" max="13832" width="21.42578125" style="142" customWidth="1"/>
    <col min="13833" max="13833" width="54" style="142" customWidth="1"/>
    <col min="13834" max="14081" width="9.140625" style="142"/>
    <col min="14082" max="14082" width="55.85546875" style="142" customWidth="1"/>
    <col min="14083" max="14084" width="34" style="142" customWidth="1"/>
    <col min="14085" max="14085" width="33.140625" style="142" customWidth="1"/>
    <col min="14086" max="14086" width="28.140625" style="142" customWidth="1"/>
    <col min="14087" max="14087" width="30.7109375" style="142" customWidth="1"/>
    <col min="14088" max="14088" width="21.42578125" style="142" customWidth="1"/>
    <col min="14089" max="14089" width="54" style="142" customWidth="1"/>
    <col min="14090" max="14337" width="9.140625" style="142"/>
    <col min="14338" max="14338" width="55.85546875" style="142" customWidth="1"/>
    <col min="14339" max="14340" width="34" style="142" customWidth="1"/>
    <col min="14341" max="14341" width="33.140625" style="142" customWidth="1"/>
    <col min="14342" max="14342" width="28.140625" style="142" customWidth="1"/>
    <col min="14343" max="14343" width="30.7109375" style="142" customWidth="1"/>
    <col min="14344" max="14344" width="21.42578125" style="142" customWidth="1"/>
    <col min="14345" max="14345" width="54" style="142" customWidth="1"/>
    <col min="14346" max="14593" width="9.140625" style="142"/>
    <col min="14594" max="14594" width="55.85546875" style="142" customWidth="1"/>
    <col min="14595" max="14596" width="34" style="142" customWidth="1"/>
    <col min="14597" max="14597" width="33.140625" style="142" customWidth="1"/>
    <col min="14598" max="14598" width="28.140625" style="142" customWidth="1"/>
    <col min="14599" max="14599" width="30.7109375" style="142" customWidth="1"/>
    <col min="14600" max="14600" width="21.42578125" style="142" customWidth="1"/>
    <col min="14601" max="14601" width="54" style="142" customWidth="1"/>
    <col min="14602" max="14849" width="9.140625" style="142"/>
    <col min="14850" max="14850" width="55.85546875" style="142" customWidth="1"/>
    <col min="14851" max="14852" width="34" style="142" customWidth="1"/>
    <col min="14853" max="14853" width="33.140625" style="142" customWidth="1"/>
    <col min="14854" max="14854" width="28.140625" style="142" customWidth="1"/>
    <col min="14855" max="14855" width="30.7109375" style="142" customWidth="1"/>
    <col min="14856" max="14856" width="21.42578125" style="142" customWidth="1"/>
    <col min="14857" max="14857" width="54" style="142" customWidth="1"/>
    <col min="14858" max="15105" width="9.140625" style="142"/>
    <col min="15106" max="15106" width="55.85546875" style="142" customWidth="1"/>
    <col min="15107" max="15108" width="34" style="142" customWidth="1"/>
    <col min="15109" max="15109" width="33.140625" style="142" customWidth="1"/>
    <col min="15110" max="15110" width="28.140625" style="142" customWidth="1"/>
    <col min="15111" max="15111" width="30.7109375" style="142" customWidth="1"/>
    <col min="15112" max="15112" width="21.42578125" style="142" customWidth="1"/>
    <col min="15113" max="15113" width="54" style="142" customWidth="1"/>
    <col min="15114" max="15361" width="9.140625" style="142"/>
    <col min="15362" max="15362" width="55.85546875" style="142" customWidth="1"/>
    <col min="15363" max="15364" width="34" style="142" customWidth="1"/>
    <col min="15365" max="15365" width="33.140625" style="142" customWidth="1"/>
    <col min="15366" max="15366" width="28.140625" style="142" customWidth="1"/>
    <col min="15367" max="15367" width="30.7109375" style="142" customWidth="1"/>
    <col min="15368" max="15368" width="21.42578125" style="142" customWidth="1"/>
    <col min="15369" max="15369" width="54" style="142" customWidth="1"/>
    <col min="15370" max="15617" width="9.140625" style="142"/>
    <col min="15618" max="15618" width="55.85546875" style="142" customWidth="1"/>
    <col min="15619" max="15620" width="34" style="142" customWidth="1"/>
    <col min="15621" max="15621" width="33.140625" style="142" customWidth="1"/>
    <col min="15622" max="15622" width="28.140625" style="142" customWidth="1"/>
    <col min="15623" max="15623" width="30.7109375" style="142" customWidth="1"/>
    <col min="15624" max="15624" width="21.42578125" style="142" customWidth="1"/>
    <col min="15625" max="15625" width="54" style="142" customWidth="1"/>
    <col min="15626" max="15873" width="9.140625" style="142"/>
    <col min="15874" max="15874" width="55.85546875" style="142" customWidth="1"/>
    <col min="15875" max="15876" width="34" style="142" customWidth="1"/>
    <col min="15877" max="15877" width="33.140625" style="142" customWidth="1"/>
    <col min="15878" max="15878" width="28.140625" style="142" customWidth="1"/>
    <col min="15879" max="15879" width="30.7109375" style="142" customWidth="1"/>
    <col min="15880" max="15880" width="21.42578125" style="142" customWidth="1"/>
    <col min="15881" max="15881" width="54" style="142" customWidth="1"/>
    <col min="15882" max="16129" width="9.140625" style="142"/>
    <col min="16130" max="16130" width="55.85546875" style="142" customWidth="1"/>
    <col min="16131" max="16132" width="34" style="142" customWidth="1"/>
    <col min="16133" max="16133" width="33.140625" style="142" customWidth="1"/>
    <col min="16134" max="16134" width="28.140625" style="142" customWidth="1"/>
    <col min="16135" max="16135" width="30.7109375" style="142" customWidth="1"/>
    <col min="16136" max="16136" width="21.42578125" style="142" customWidth="1"/>
    <col min="16137" max="16137" width="54" style="142" customWidth="1"/>
    <col min="16138" max="16384" width="9.140625" style="142"/>
  </cols>
  <sheetData>
    <row r="1" spans="1:11" x14ac:dyDescent="0.2">
      <c r="I1" s="173" t="s">
        <v>444</v>
      </c>
    </row>
    <row r="2" spans="1:11" ht="27.75" customHeight="1" x14ac:dyDescent="0.2">
      <c r="A2" s="310" t="s">
        <v>445</v>
      </c>
      <c r="B2" s="310"/>
      <c r="C2" s="310"/>
      <c r="D2" s="310"/>
      <c r="E2" s="310"/>
      <c r="F2" s="310"/>
      <c r="G2" s="310"/>
      <c r="H2" s="310"/>
      <c r="I2" s="310"/>
    </row>
    <row r="3" spans="1:11" ht="27" customHeight="1" x14ac:dyDescent="0.2">
      <c r="A3" s="316" t="s">
        <v>446</v>
      </c>
      <c r="B3" s="316"/>
      <c r="C3" s="316"/>
      <c r="D3" s="316"/>
      <c r="E3" s="316"/>
      <c r="F3" s="316"/>
      <c r="G3" s="316"/>
      <c r="H3" s="316"/>
      <c r="I3" s="316"/>
    </row>
    <row r="4" spans="1:11" x14ac:dyDescent="0.2">
      <c r="A4" s="167"/>
      <c r="B4" s="167"/>
      <c r="C4" s="168"/>
      <c r="D4" s="168"/>
      <c r="E4" s="168"/>
      <c r="F4" s="168"/>
      <c r="G4" s="168"/>
      <c r="H4" s="168"/>
      <c r="I4" s="169" t="s">
        <v>406</v>
      </c>
    </row>
    <row r="5" spans="1:11" ht="44.25" customHeight="1" x14ac:dyDescent="0.2">
      <c r="A5" s="320" t="s">
        <v>168</v>
      </c>
      <c r="B5" s="324" t="s">
        <v>2</v>
      </c>
      <c r="C5" s="326" t="s">
        <v>476</v>
      </c>
      <c r="D5" s="326"/>
      <c r="E5" s="326"/>
      <c r="F5" s="327" t="s">
        <v>524</v>
      </c>
      <c r="G5" s="327"/>
      <c r="H5" s="328"/>
      <c r="I5" s="322" t="s">
        <v>485</v>
      </c>
      <c r="J5" s="329" t="s">
        <v>504</v>
      </c>
      <c r="K5" s="322" t="s">
        <v>503</v>
      </c>
    </row>
    <row r="6" spans="1:11" ht="78.75" x14ac:dyDescent="0.2">
      <c r="A6" s="320"/>
      <c r="B6" s="325"/>
      <c r="C6" s="222" t="s">
        <v>490</v>
      </c>
      <c r="D6" s="170" t="s">
        <v>477</v>
      </c>
      <c r="E6" s="170" t="s">
        <v>478</v>
      </c>
      <c r="F6" s="222" t="s">
        <v>498</v>
      </c>
      <c r="G6" s="170" t="s">
        <v>477</v>
      </c>
      <c r="H6" s="222" t="s">
        <v>499</v>
      </c>
      <c r="I6" s="323"/>
      <c r="J6" s="330"/>
      <c r="K6" s="323"/>
    </row>
    <row r="7" spans="1:11" x14ac:dyDescent="0.2">
      <c r="A7" s="172">
        <v>1</v>
      </c>
      <c r="B7" s="172" t="s">
        <v>382</v>
      </c>
      <c r="C7" s="172" t="s">
        <v>148</v>
      </c>
      <c r="D7" s="172"/>
      <c r="E7" s="172" t="s">
        <v>149</v>
      </c>
      <c r="F7" s="172" t="s">
        <v>150</v>
      </c>
      <c r="G7" s="172"/>
      <c r="H7" s="172" t="s">
        <v>151</v>
      </c>
      <c r="I7" s="172" t="s">
        <v>152</v>
      </c>
      <c r="J7" s="172" t="s">
        <v>153</v>
      </c>
      <c r="K7" s="172" t="s">
        <v>154</v>
      </c>
    </row>
    <row r="8" spans="1:11" x14ac:dyDescent="0.2">
      <c r="A8" s="149" t="s">
        <v>65</v>
      </c>
      <c r="B8" s="149" t="s">
        <v>66</v>
      </c>
      <c r="C8" s="57">
        <v>35.25</v>
      </c>
      <c r="D8" s="57">
        <v>1736.5</v>
      </c>
      <c r="E8" s="55">
        <v>956.4</v>
      </c>
      <c r="F8" s="57">
        <v>35.25</v>
      </c>
      <c r="G8" s="216">
        <v>4945.7</v>
      </c>
      <c r="H8" s="55">
        <v>2723.8</v>
      </c>
      <c r="I8" s="163">
        <v>3680.2000000000003</v>
      </c>
      <c r="J8" s="55">
        <v>152.30000000000001</v>
      </c>
      <c r="K8" s="163">
        <v>3832.5000000000005</v>
      </c>
    </row>
    <row r="9" spans="1:11" x14ac:dyDescent="0.2">
      <c r="A9" s="149" t="s">
        <v>67</v>
      </c>
      <c r="B9" s="149" t="s">
        <v>68</v>
      </c>
      <c r="C9" s="55">
        <v>35.25</v>
      </c>
      <c r="D9" s="57">
        <v>1736.5</v>
      </c>
      <c r="E9" s="55">
        <v>956.4</v>
      </c>
      <c r="F9" s="55">
        <v>35.25</v>
      </c>
      <c r="G9" s="216">
        <v>4945.7</v>
      </c>
      <c r="H9" s="55">
        <v>2723.8</v>
      </c>
      <c r="I9" s="163">
        <v>3680.2000000000003</v>
      </c>
      <c r="J9" s="55">
        <v>152.30000000000001</v>
      </c>
      <c r="K9" s="163">
        <v>3832.5000000000005</v>
      </c>
    </row>
    <row r="10" spans="1:11" x14ac:dyDescent="0.2">
      <c r="A10" s="149" t="s">
        <v>69</v>
      </c>
      <c r="B10" s="149" t="s">
        <v>70</v>
      </c>
      <c r="C10" s="57">
        <v>4</v>
      </c>
      <c r="D10" s="57">
        <v>1736.5</v>
      </c>
      <c r="E10" s="55">
        <v>108.5</v>
      </c>
      <c r="F10" s="57">
        <v>4</v>
      </c>
      <c r="G10" s="216">
        <v>4945.7</v>
      </c>
      <c r="H10" s="55">
        <v>309.10000000000002</v>
      </c>
      <c r="I10" s="163">
        <v>417.6</v>
      </c>
      <c r="J10" s="55">
        <v>17.3</v>
      </c>
      <c r="K10" s="163">
        <v>434.90000000000003</v>
      </c>
    </row>
    <row r="11" spans="1:11" x14ac:dyDescent="0.2">
      <c r="A11" s="149" t="s">
        <v>67</v>
      </c>
      <c r="B11" s="149" t="s">
        <v>71</v>
      </c>
      <c r="C11" s="55">
        <v>4</v>
      </c>
      <c r="D11" s="57">
        <v>1736.5</v>
      </c>
      <c r="E11" s="55">
        <v>108.5</v>
      </c>
      <c r="F11" s="55">
        <v>4</v>
      </c>
      <c r="G11" s="216">
        <v>4945.7</v>
      </c>
      <c r="H11" s="55">
        <v>309.10000000000002</v>
      </c>
      <c r="I11" s="163">
        <v>417.6</v>
      </c>
      <c r="J11" s="55">
        <v>17.3</v>
      </c>
      <c r="K11" s="163">
        <v>434.90000000000003</v>
      </c>
    </row>
    <row r="12" spans="1:11" x14ac:dyDescent="0.2">
      <c r="A12" s="149" t="s">
        <v>72</v>
      </c>
      <c r="B12" s="150" t="s">
        <v>73</v>
      </c>
      <c r="C12" s="57">
        <v>14</v>
      </c>
      <c r="D12" s="57">
        <v>1736.5</v>
      </c>
      <c r="E12" s="55">
        <v>379.8</v>
      </c>
      <c r="F12" s="57">
        <v>14</v>
      </c>
      <c r="G12" s="216">
        <v>4945.7</v>
      </c>
      <c r="H12" s="55">
        <v>1081.8</v>
      </c>
      <c r="I12" s="163">
        <v>1461.6</v>
      </c>
      <c r="J12" s="55">
        <v>60.5</v>
      </c>
      <c r="K12" s="163">
        <v>1522.1</v>
      </c>
    </row>
    <row r="13" spans="1:11" x14ac:dyDescent="0.2">
      <c r="A13" s="149" t="s">
        <v>67</v>
      </c>
      <c r="B13" s="150" t="s">
        <v>74</v>
      </c>
      <c r="C13" s="55">
        <v>14</v>
      </c>
      <c r="D13" s="57">
        <v>1736.5</v>
      </c>
      <c r="E13" s="55">
        <v>379.8</v>
      </c>
      <c r="F13" s="55">
        <v>14</v>
      </c>
      <c r="G13" s="216">
        <v>4945.7</v>
      </c>
      <c r="H13" s="55">
        <v>1081.8</v>
      </c>
      <c r="I13" s="163">
        <v>1461.6</v>
      </c>
      <c r="J13" s="55">
        <v>60.5</v>
      </c>
      <c r="K13" s="163">
        <v>1522.1</v>
      </c>
    </row>
    <row r="14" spans="1:11" x14ac:dyDescent="0.2">
      <c r="A14" s="149" t="s">
        <v>75</v>
      </c>
      <c r="B14" s="150" t="s">
        <v>76</v>
      </c>
      <c r="C14" s="57">
        <v>32</v>
      </c>
      <c r="D14" s="57">
        <v>1736.5</v>
      </c>
      <c r="E14" s="55">
        <v>868.2</v>
      </c>
      <c r="F14" s="57">
        <v>32</v>
      </c>
      <c r="G14" s="216">
        <v>4945.7</v>
      </c>
      <c r="H14" s="55">
        <v>2472.6999999999998</v>
      </c>
      <c r="I14" s="163">
        <v>3340.8999999999996</v>
      </c>
      <c r="J14" s="55">
        <v>138.19999999999999</v>
      </c>
      <c r="K14" s="163">
        <v>3479.0999999999995</v>
      </c>
    </row>
    <row r="15" spans="1:11" x14ac:dyDescent="0.2">
      <c r="A15" s="149" t="s">
        <v>67</v>
      </c>
      <c r="B15" s="150" t="s">
        <v>77</v>
      </c>
      <c r="C15" s="55">
        <v>32</v>
      </c>
      <c r="D15" s="57">
        <v>1736.5</v>
      </c>
      <c r="E15" s="55">
        <v>868.2</v>
      </c>
      <c r="F15" s="55">
        <v>32</v>
      </c>
      <c r="G15" s="216">
        <v>4945.7</v>
      </c>
      <c r="H15" s="55">
        <v>2472.6999999999998</v>
      </c>
      <c r="I15" s="163">
        <v>3340.8999999999996</v>
      </c>
      <c r="J15" s="55">
        <v>138.19999999999999</v>
      </c>
      <c r="K15" s="163">
        <v>3479.0999999999995</v>
      </c>
    </row>
    <row r="16" spans="1:11" x14ac:dyDescent="0.2">
      <c r="A16" s="149" t="s">
        <v>78</v>
      </c>
      <c r="B16" s="150" t="s">
        <v>79</v>
      </c>
      <c r="C16" s="57">
        <v>18.190000000000001</v>
      </c>
      <c r="D16" s="57">
        <v>1736.5</v>
      </c>
      <c r="E16" s="55">
        <v>493.5</v>
      </c>
      <c r="F16" s="57">
        <v>18.190000000000001</v>
      </c>
      <c r="G16" s="216">
        <v>4945.7</v>
      </c>
      <c r="H16" s="55">
        <v>1405.6</v>
      </c>
      <c r="I16" s="163">
        <v>1899.1</v>
      </c>
      <c r="J16" s="55">
        <v>78.599999999999994</v>
      </c>
      <c r="K16" s="163">
        <v>1977.6999999999998</v>
      </c>
    </row>
    <row r="17" spans="1:11" x14ac:dyDescent="0.2">
      <c r="A17" s="149" t="s">
        <v>80</v>
      </c>
      <c r="B17" s="150" t="s">
        <v>79</v>
      </c>
      <c r="C17" s="57">
        <v>14.85</v>
      </c>
      <c r="D17" s="57">
        <v>1736.5</v>
      </c>
      <c r="E17" s="55">
        <v>402.9</v>
      </c>
      <c r="F17" s="57">
        <v>14.85</v>
      </c>
      <c r="G17" s="216">
        <v>4945.7</v>
      </c>
      <c r="H17" s="55">
        <v>1147.5</v>
      </c>
      <c r="I17" s="163">
        <v>1550.4</v>
      </c>
      <c r="J17" s="55">
        <v>64.2</v>
      </c>
      <c r="K17" s="163">
        <v>1614.6000000000001</v>
      </c>
    </row>
    <row r="18" spans="1:11" x14ac:dyDescent="0.2">
      <c r="A18" s="149" t="s">
        <v>67</v>
      </c>
      <c r="B18" s="150" t="s">
        <v>81</v>
      </c>
      <c r="C18" s="55">
        <v>33.04</v>
      </c>
      <c r="D18" s="57">
        <v>1736.5</v>
      </c>
      <c r="E18" s="55">
        <v>896.4</v>
      </c>
      <c r="F18" s="55">
        <v>33.04</v>
      </c>
      <c r="G18" s="216">
        <v>4945.7</v>
      </c>
      <c r="H18" s="55">
        <v>2553.1</v>
      </c>
      <c r="I18" s="163">
        <v>3449.5</v>
      </c>
      <c r="J18" s="55">
        <v>142.80000000000001</v>
      </c>
      <c r="K18" s="163">
        <v>3592.3</v>
      </c>
    </row>
    <row r="19" spans="1:11" x14ac:dyDescent="0.2">
      <c r="A19" s="151" t="s">
        <v>82</v>
      </c>
      <c r="B19" s="152" t="s">
        <v>83</v>
      </c>
      <c r="C19" s="57">
        <v>12</v>
      </c>
      <c r="D19" s="57">
        <v>1736.5</v>
      </c>
      <c r="E19" s="55">
        <v>325.60000000000002</v>
      </c>
      <c r="F19" s="57">
        <v>12</v>
      </c>
      <c r="G19" s="216">
        <v>4945.7</v>
      </c>
      <c r="H19" s="55">
        <v>927.3</v>
      </c>
      <c r="I19" s="163">
        <v>1252.9000000000001</v>
      </c>
      <c r="J19" s="55">
        <v>51.8</v>
      </c>
      <c r="K19" s="163">
        <v>1304.7</v>
      </c>
    </row>
    <row r="20" spans="1:11" x14ac:dyDescent="0.2">
      <c r="A20" s="151" t="s">
        <v>67</v>
      </c>
      <c r="B20" s="152" t="s">
        <v>84</v>
      </c>
      <c r="C20" s="55">
        <v>12</v>
      </c>
      <c r="D20" s="57">
        <v>1736.5</v>
      </c>
      <c r="E20" s="55">
        <v>325.60000000000002</v>
      </c>
      <c r="F20" s="55">
        <v>12</v>
      </c>
      <c r="G20" s="216">
        <v>4945.7</v>
      </c>
      <c r="H20" s="55">
        <v>927.3</v>
      </c>
      <c r="I20" s="163">
        <v>1252.9000000000001</v>
      </c>
      <c r="J20" s="55">
        <v>51.8</v>
      </c>
      <c r="K20" s="163">
        <v>1304.7</v>
      </c>
    </row>
    <row r="21" spans="1:11" ht="22.5" x14ac:dyDescent="0.2">
      <c r="A21" s="149" t="s">
        <v>85</v>
      </c>
      <c r="B21" s="150" t="s">
        <v>86</v>
      </c>
      <c r="C21" s="57">
        <v>35.5</v>
      </c>
      <c r="D21" s="57">
        <v>1736.5</v>
      </c>
      <c r="E21" s="55">
        <v>963.2</v>
      </c>
      <c r="F21" s="57">
        <v>35.5</v>
      </c>
      <c r="G21" s="216">
        <v>4945.7</v>
      </c>
      <c r="H21" s="55">
        <v>2743.1</v>
      </c>
      <c r="I21" s="163">
        <v>3706.3</v>
      </c>
      <c r="J21" s="55">
        <v>153.4</v>
      </c>
      <c r="K21" s="163">
        <v>3859.7000000000003</v>
      </c>
    </row>
    <row r="22" spans="1:11" x14ac:dyDescent="0.2">
      <c r="A22" s="149" t="s">
        <v>67</v>
      </c>
      <c r="B22" s="150" t="s">
        <v>87</v>
      </c>
      <c r="C22" s="55">
        <v>35.5</v>
      </c>
      <c r="D22" s="57">
        <v>1736.5</v>
      </c>
      <c r="E22" s="55">
        <v>963.2</v>
      </c>
      <c r="F22" s="55">
        <v>35.5</v>
      </c>
      <c r="G22" s="216">
        <v>4945.7</v>
      </c>
      <c r="H22" s="55">
        <v>2743.1</v>
      </c>
      <c r="I22" s="163">
        <v>3706.3</v>
      </c>
      <c r="J22" s="55">
        <v>153.4</v>
      </c>
      <c r="K22" s="163">
        <v>3859.7000000000003</v>
      </c>
    </row>
    <row r="23" spans="1:11" x14ac:dyDescent="0.2">
      <c r="A23" s="149" t="s">
        <v>88</v>
      </c>
      <c r="B23" s="150" t="s">
        <v>89</v>
      </c>
      <c r="C23" s="57">
        <v>20.95</v>
      </c>
      <c r="D23" s="57">
        <v>1736.5</v>
      </c>
      <c r="E23" s="55">
        <v>568.4</v>
      </c>
      <c r="F23" s="57">
        <v>20.95</v>
      </c>
      <c r="G23" s="216">
        <v>4945.7</v>
      </c>
      <c r="H23" s="55">
        <v>1618.8</v>
      </c>
      <c r="I23" s="163">
        <v>2187.1999999999998</v>
      </c>
      <c r="J23" s="55">
        <v>90.5</v>
      </c>
      <c r="K23" s="163">
        <v>2277.6999999999998</v>
      </c>
    </row>
    <row r="24" spans="1:11" x14ac:dyDescent="0.2">
      <c r="A24" s="149" t="s">
        <v>67</v>
      </c>
      <c r="B24" s="150" t="s">
        <v>90</v>
      </c>
      <c r="C24" s="55">
        <v>20.95</v>
      </c>
      <c r="D24" s="57">
        <v>1736.5</v>
      </c>
      <c r="E24" s="55">
        <v>568.4</v>
      </c>
      <c r="F24" s="55">
        <v>20.95</v>
      </c>
      <c r="G24" s="216">
        <v>4945.7</v>
      </c>
      <c r="H24" s="55">
        <v>1618.8</v>
      </c>
      <c r="I24" s="163">
        <v>2187.1999999999998</v>
      </c>
      <c r="J24" s="55">
        <v>90.5</v>
      </c>
      <c r="K24" s="163">
        <v>2277.6999999999998</v>
      </c>
    </row>
    <row r="25" spans="1:11" x14ac:dyDescent="0.2">
      <c r="A25" s="149" t="s">
        <v>91</v>
      </c>
      <c r="B25" s="150" t="s">
        <v>92</v>
      </c>
      <c r="C25" s="57">
        <v>7.24</v>
      </c>
      <c r="D25" s="57">
        <v>1736.5</v>
      </c>
      <c r="E25" s="55">
        <v>196.4</v>
      </c>
      <c r="F25" s="57">
        <v>7.24</v>
      </c>
      <c r="G25" s="216">
        <v>4945.7</v>
      </c>
      <c r="H25" s="55">
        <v>559.4</v>
      </c>
      <c r="I25" s="163">
        <v>755.8</v>
      </c>
      <c r="J25" s="55">
        <v>31.3</v>
      </c>
      <c r="K25" s="163">
        <v>787.09999999999991</v>
      </c>
    </row>
    <row r="26" spans="1:11" x14ac:dyDescent="0.2">
      <c r="A26" s="149" t="s">
        <v>67</v>
      </c>
      <c r="B26" s="150" t="s">
        <v>93</v>
      </c>
      <c r="C26" s="55">
        <v>7.24</v>
      </c>
      <c r="D26" s="57">
        <v>1736.5</v>
      </c>
      <c r="E26" s="55">
        <v>196.4</v>
      </c>
      <c r="F26" s="55">
        <v>7.24</v>
      </c>
      <c r="G26" s="216">
        <v>4945.7</v>
      </c>
      <c r="H26" s="55">
        <v>559.4</v>
      </c>
      <c r="I26" s="163">
        <v>755.8</v>
      </c>
      <c r="J26" s="55">
        <v>31.3</v>
      </c>
      <c r="K26" s="163">
        <v>787.09999999999991</v>
      </c>
    </row>
    <row r="27" spans="1:11" x14ac:dyDescent="0.2">
      <c r="A27" s="149" t="s">
        <v>94</v>
      </c>
      <c r="B27" s="150" t="s">
        <v>383</v>
      </c>
      <c r="C27" s="57">
        <v>9</v>
      </c>
      <c r="D27" s="57">
        <v>1736.5</v>
      </c>
      <c r="E27" s="55">
        <v>244.2</v>
      </c>
      <c r="F27" s="57">
        <v>9</v>
      </c>
      <c r="G27" s="216">
        <v>4945.7</v>
      </c>
      <c r="H27" s="55">
        <v>695.4</v>
      </c>
      <c r="I27" s="163">
        <v>939.59999999999991</v>
      </c>
      <c r="J27" s="55">
        <v>38.9</v>
      </c>
      <c r="K27" s="163">
        <v>978.49999999999989</v>
      </c>
    </row>
    <row r="28" spans="1:11" x14ac:dyDescent="0.2">
      <c r="A28" s="149" t="s">
        <v>67</v>
      </c>
      <c r="B28" s="150" t="s">
        <v>95</v>
      </c>
      <c r="C28" s="55">
        <v>9</v>
      </c>
      <c r="D28" s="57">
        <v>1736.5</v>
      </c>
      <c r="E28" s="55">
        <v>244.2</v>
      </c>
      <c r="F28" s="55">
        <v>9</v>
      </c>
      <c r="G28" s="216">
        <v>4945.7</v>
      </c>
      <c r="H28" s="55">
        <v>695.4</v>
      </c>
      <c r="I28" s="163">
        <v>939.59999999999991</v>
      </c>
      <c r="J28" s="55">
        <v>38.9</v>
      </c>
      <c r="K28" s="163">
        <v>978.49999999999989</v>
      </c>
    </row>
    <row r="29" spans="1:11" x14ac:dyDescent="0.2">
      <c r="A29" s="149" t="s">
        <v>96</v>
      </c>
      <c r="B29" s="150" t="s">
        <v>97</v>
      </c>
      <c r="C29" s="57">
        <v>18</v>
      </c>
      <c r="D29" s="57">
        <v>1736.5</v>
      </c>
      <c r="E29" s="55">
        <v>488.4</v>
      </c>
      <c r="F29" s="57">
        <v>18</v>
      </c>
      <c r="G29" s="216">
        <v>4945.7</v>
      </c>
      <c r="H29" s="55">
        <v>1390.9</v>
      </c>
      <c r="I29" s="163">
        <v>1879.3000000000002</v>
      </c>
      <c r="J29" s="55">
        <v>77.8</v>
      </c>
      <c r="K29" s="163">
        <v>1957.1000000000001</v>
      </c>
    </row>
    <row r="30" spans="1:11" x14ac:dyDescent="0.2">
      <c r="A30" s="149" t="s">
        <v>98</v>
      </c>
      <c r="B30" s="150" t="s">
        <v>97</v>
      </c>
      <c r="C30" s="57">
        <v>12.3</v>
      </c>
      <c r="D30" s="57">
        <v>1736.5</v>
      </c>
      <c r="E30" s="55">
        <v>333.7</v>
      </c>
      <c r="F30" s="57">
        <v>12.3</v>
      </c>
      <c r="G30" s="216">
        <v>4945.7</v>
      </c>
      <c r="H30" s="55">
        <v>950.4</v>
      </c>
      <c r="I30" s="163">
        <v>1284.0999999999999</v>
      </c>
      <c r="J30" s="55">
        <v>53.1</v>
      </c>
      <c r="K30" s="163">
        <v>1337.1999999999998</v>
      </c>
    </row>
    <row r="31" spans="1:11" x14ac:dyDescent="0.2">
      <c r="A31" s="149" t="s">
        <v>67</v>
      </c>
      <c r="B31" s="150" t="s">
        <v>99</v>
      </c>
      <c r="C31" s="55">
        <v>30.3</v>
      </c>
      <c r="D31" s="57">
        <v>1736.5</v>
      </c>
      <c r="E31" s="55">
        <v>822.09999999999991</v>
      </c>
      <c r="F31" s="55">
        <v>30.3</v>
      </c>
      <c r="G31" s="216">
        <v>4945.7</v>
      </c>
      <c r="H31" s="55">
        <v>2341.3000000000002</v>
      </c>
      <c r="I31" s="163">
        <v>3163.4</v>
      </c>
      <c r="J31" s="55">
        <v>130.9</v>
      </c>
      <c r="K31" s="163">
        <v>3294.3</v>
      </c>
    </row>
    <row r="32" spans="1:11" x14ac:dyDescent="0.2">
      <c r="A32" s="149" t="s">
        <v>100</v>
      </c>
      <c r="B32" s="150" t="s">
        <v>101</v>
      </c>
      <c r="C32" s="57">
        <v>11</v>
      </c>
      <c r="D32" s="57">
        <v>1736.5</v>
      </c>
      <c r="E32" s="55">
        <v>298.39999999999998</v>
      </c>
      <c r="F32" s="57">
        <v>11</v>
      </c>
      <c r="G32" s="216">
        <v>4945.7</v>
      </c>
      <c r="H32" s="55">
        <v>850</v>
      </c>
      <c r="I32" s="163">
        <v>1148.4000000000001</v>
      </c>
      <c r="J32" s="55">
        <v>47.5</v>
      </c>
      <c r="K32" s="163">
        <v>1195.9000000000001</v>
      </c>
    </row>
    <row r="33" spans="1:11" x14ac:dyDescent="0.2">
      <c r="A33" s="149" t="s">
        <v>102</v>
      </c>
      <c r="B33" s="150" t="s">
        <v>101</v>
      </c>
      <c r="C33" s="57">
        <v>0</v>
      </c>
      <c r="D33" s="57">
        <v>1736.5</v>
      </c>
      <c r="E33" s="55">
        <v>0</v>
      </c>
      <c r="F33" s="57">
        <v>0</v>
      </c>
      <c r="G33" s="216">
        <v>4945.7</v>
      </c>
      <c r="H33" s="55">
        <v>0</v>
      </c>
      <c r="I33" s="163">
        <v>0</v>
      </c>
      <c r="J33" s="55">
        <v>0</v>
      </c>
      <c r="K33" s="163">
        <v>0</v>
      </c>
    </row>
    <row r="34" spans="1:11" x14ac:dyDescent="0.2">
      <c r="A34" s="149" t="s">
        <v>103</v>
      </c>
      <c r="B34" s="150" t="s">
        <v>101</v>
      </c>
      <c r="C34" s="57">
        <v>64</v>
      </c>
      <c r="D34" s="57">
        <v>1736.5</v>
      </c>
      <c r="E34" s="55">
        <v>1736.4</v>
      </c>
      <c r="F34" s="57">
        <v>64</v>
      </c>
      <c r="G34" s="216">
        <v>4945.7</v>
      </c>
      <c r="H34" s="55">
        <v>4945.3999999999996</v>
      </c>
      <c r="I34" s="163">
        <v>6681.7999999999993</v>
      </c>
      <c r="J34" s="55">
        <v>276.5</v>
      </c>
      <c r="K34" s="163">
        <v>6958.2999999999993</v>
      </c>
    </row>
    <row r="35" spans="1:11" x14ac:dyDescent="0.2">
      <c r="A35" s="149" t="s">
        <v>104</v>
      </c>
      <c r="B35" s="150" t="s">
        <v>101</v>
      </c>
      <c r="C35" s="57">
        <v>0</v>
      </c>
      <c r="D35" s="57">
        <v>1736.5</v>
      </c>
      <c r="E35" s="55">
        <v>0</v>
      </c>
      <c r="F35" s="57">
        <v>0</v>
      </c>
      <c r="G35" s="216">
        <v>4945.7</v>
      </c>
      <c r="H35" s="55">
        <v>0</v>
      </c>
      <c r="I35" s="163">
        <v>0</v>
      </c>
      <c r="J35" s="55">
        <v>0</v>
      </c>
      <c r="K35" s="163">
        <v>0</v>
      </c>
    </row>
    <row r="36" spans="1:11" x14ac:dyDescent="0.2">
      <c r="A36" s="149" t="s">
        <v>105</v>
      </c>
      <c r="B36" s="150" t="s">
        <v>101</v>
      </c>
      <c r="C36" s="57">
        <v>6</v>
      </c>
      <c r="D36" s="57">
        <v>1736.5</v>
      </c>
      <c r="E36" s="55">
        <v>162.80000000000001</v>
      </c>
      <c r="F36" s="57">
        <v>6</v>
      </c>
      <c r="G36" s="216">
        <v>4945.7</v>
      </c>
      <c r="H36" s="55">
        <v>463.6</v>
      </c>
      <c r="I36" s="163">
        <v>626.40000000000009</v>
      </c>
      <c r="J36" s="55">
        <v>25.9</v>
      </c>
      <c r="K36" s="163">
        <v>652.30000000000007</v>
      </c>
    </row>
    <row r="37" spans="1:11" x14ac:dyDescent="0.2">
      <c r="A37" s="149" t="s">
        <v>106</v>
      </c>
      <c r="B37" s="150" t="s">
        <v>101</v>
      </c>
      <c r="C37" s="57">
        <v>0</v>
      </c>
      <c r="D37" s="57">
        <v>1736.5</v>
      </c>
      <c r="E37" s="55">
        <v>0</v>
      </c>
      <c r="F37" s="57">
        <v>0</v>
      </c>
      <c r="G37" s="216">
        <v>4945.7</v>
      </c>
      <c r="H37" s="55">
        <v>0</v>
      </c>
      <c r="I37" s="163">
        <v>0</v>
      </c>
      <c r="J37" s="55">
        <v>0</v>
      </c>
      <c r="K37" s="163">
        <v>0</v>
      </c>
    </row>
    <row r="38" spans="1:11" x14ac:dyDescent="0.2">
      <c r="A38" s="149" t="s">
        <v>107</v>
      </c>
      <c r="B38" s="150" t="s">
        <v>101</v>
      </c>
      <c r="C38" s="57">
        <v>0</v>
      </c>
      <c r="D38" s="57">
        <v>1736.5</v>
      </c>
      <c r="E38" s="55">
        <v>0</v>
      </c>
      <c r="F38" s="57">
        <v>0</v>
      </c>
      <c r="G38" s="216">
        <v>4945.7</v>
      </c>
      <c r="H38" s="55">
        <v>0</v>
      </c>
      <c r="I38" s="163">
        <v>0</v>
      </c>
      <c r="J38" s="55">
        <v>0</v>
      </c>
      <c r="K38" s="163">
        <v>0</v>
      </c>
    </row>
    <row r="39" spans="1:11" x14ac:dyDescent="0.2">
      <c r="A39" s="149" t="s">
        <v>108</v>
      </c>
      <c r="B39" s="150" t="s">
        <v>101</v>
      </c>
      <c r="C39" s="57">
        <v>26</v>
      </c>
      <c r="D39" s="57">
        <v>1736.5</v>
      </c>
      <c r="E39" s="55">
        <v>705.4</v>
      </c>
      <c r="F39" s="57">
        <v>26</v>
      </c>
      <c r="G39" s="216">
        <v>4945.7</v>
      </c>
      <c r="H39" s="55">
        <v>2009.1</v>
      </c>
      <c r="I39" s="163">
        <v>2714.5</v>
      </c>
      <c r="J39" s="55">
        <v>112.3</v>
      </c>
      <c r="K39" s="163">
        <v>2826.8</v>
      </c>
    </row>
    <row r="40" spans="1:11" x14ac:dyDescent="0.2">
      <c r="A40" s="149" t="s">
        <v>109</v>
      </c>
      <c r="B40" s="150" t="s">
        <v>101</v>
      </c>
      <c r="C40" s="57">
        <v>2</v>
      </c>
      <c r="D40" s="57">
        <v>1736.5</v>
      </c>
      <c r="E40" s="55">
        <v>54.3</v>
      </c>
      <c r="F40" s="57">
        <v>2</v>
      </c>
      <c r="G40" s="216">
        <v>4945.7</v>
      </c>
      <c r="H40" s="55">
        <v>154.5</v>
      </c>
      <c r="I40" s="163">
        <v>208.8</v>
      </c>
      <c r="J40" s="55">
        <v>8.6</v>
      </c>
      <c r="K40" s="163">
        <v>217.4</v>
      </c>
    </row>
    <row r="41" spans="1:11" x14ac:dyDescent="0.2">
      <c r="A41" s="149" t="s">
        <v>110</v>
      </c>
      <c r="B41" s="150" t="s">
        <v>101</v>
      </c>
      <c r="C41" s="57">
        <v>10</v>
      </c>
      <c r="D41" s="57">
        <v>1736.5</v>
      </c>
      <c r="E41" s="55">
        <v>271.3</v>
      </c>
      <c r="F41" s="57">
        <v>10</v>
      </c>
      <c r="G41" s="216">
        <v>4945.7</v>
      </c>
      <c r="H41" s="55">
        <v>772.7</v>
      </c>
      <c r="I41" s="163">
        <v>1044</v>
      </c>
      <c r="J41" s="55">
        <v>43.2</v>
      </c>
      <c r="K41" s="163">
        <v>1087.2</v>
      </c>
    </row>
    <row r="42" spans="1:11" x14ac:dyDescent="0.2">
      <c r="A42" s="149" t="s">
        <v>111</v>
      </c>
      <c r="B42" s="150" t="s">
        <v>101</v>
      </c>
      <c r="C42" s="57">
        <v>0</v>
      </c>
      <c r="D42" s="57">
        <v>1736.5</v>
      </c>
      <c r="E42" s="55">
        <v>0</v>
      </c>
      <c r="F42" s="57">
        <v>0</v>
      </c>
      <c r="G42" s="216">
        <v>4945.7</v>
      </c>
      <c r="H42" s="55">
        <v>0</v>
      </c>
      <c r="I42" s="163">
        <v>0</v>
      </c>
      <c r="J42" s="55">
        <v>0</v>
      </c>
      <c r="K42" s="163">
        <v>0</v>
      </c>
    </row>
    <row r="43" spans="1:11" x14ac:dyDescent="0.2">
      <c r="A43" s="149" t="s">
        <v>112</v>
      </c>
      <c r="B43" s="150" t="s">
        <v>101</v>
      </c>
      <c r="C43" s="57">
        <v>12</v>
      </c>
      <c r="D43" s="57">
        <v>1736.5</v>
      </c>
      <c r="E43" s="55">
        <v>325.60000000000002</v>
      </c>
      <c r="F43" s="57">
        <v>12</v>
      </c>
      <c r="G43" s="216">
        <v>4945.7</v>
      </c>
      <c r="H43" s="55">
        <v>927.3</v>
      </c>
      <c r="I43" s="163">
        <v>1252.9000000000001</v>
      </c>
      <c r="J43" s="55">
        <v>51.8</v>
      </c>
      <c r="K43" s="163">
        <v>1304.7</v>
      </c>
    </row>
    <row r="44" spans="1:11" x14ac:dyDescent="0.2">
      <c r="A44" s="149" t="s">
        <v>113</v>
      </c>
      <c r="B44" s="150" t="s">
        <v>101</v>
      </c>
      <c r="C44" s="57">
        <v>8.5</v>
      </c>
      <c r="D44" s="57">
        <v>1736.5</v>
      </c>
      <c r="E44" s="55">
        <v>230.6</v>
      </c>
      <c r="F44" s="57">
        <v>8.5</v>
      </c>
      <c r="G44" s="216">
        <v>4945.7</v>
      </c>
      <c r="H44" s="55">
        <v>656.8</v>
      </c>
      <c r="I44" s="163">
        <v>887.4</v>
      </c>
      <c r="J44" s="55">
        <v>36.700000000000003</v>
      </c>
      <c r="K44" s="163">
        <v>924.1</v>
      </c>
    </row>
    <row r="45" spans="1:11" x14ac:dyDescent="0.2">
      <c r="A45" s="149" t="s">
        <v>114</v>
      </c>
      <c r="B45" s="150" t="s">
        <v>101</v>
      </c>
      <c r="C45" s="57">
        <v>1</v>
      </c>
      <c r="D45" s="57">
        <v>1736.5</v>
      </c>
      <c r="E45" s="55">
        <v>27.1</v>
      </c>
      <c r="F45" s="57">
        <v>1</v>
      </c>
      <c r="G45" s="216">
        <v>4945.7</v>
      </c>
      <c r="H45" s="55">
        <v>77.3</v>
      </c>
      <c r="I45" s="163">
        <v>104.4</v>
      </c>
      <c r="J45" s="55">
        <v>4.3</v>
      </c>
      <c r="K45" s="163">
        <v>108.7</v>
      </c>
    </row>
    <row r="46" spans="1:11" x14ac:dyDescent="0.2">
      <c r="A46" s="149" t="s">
        <v>115</v>
      </c>
      <c r="B46" s="150" t="s">
        <v>101</v>
      </c>
      <c r="C46" s="57">
        <v>6.4</v>
      </c>
      <c r="D46" s="57">
        <v>1736.5</v>
      </c>
      <c r="E46" s="55">
        <v>173.6</v>
      </c>
      <c r="F46" s="57">
        <v>6.4</v>
      </c>
      <c r="G46" s="216">
        <v>4945.7</v>
      </c>
      <c r="H46" s="55">
        <v>494.5</v>
      </c>
      <c r="I46" s="163">
        <v>668.1</v>
      </c>
      <c r="J46" s="55">
        <v>27.6</v>
      </c>
      <c r="K46" s="163">
        <v>695.7</v>
      </c>
    </row>
    <row r="47" spans="1:11" x14ac:dyDescent="0.2">
      <c r="A47" s="149" t="s">
        <v>116</v>
      </c>
      <c r="B47" s="150" t="s">
        <v>101</v>
      </c>
      <c r="C47" s="57">
        <v>4</v>
      </c>
      <c r="D47" s="57">
        <v>1736.5</v>
      </c>
      <c r="E47" s="55">
        <v>108.5</v>
      </c>
      <c r="F47" s="57">
        <v>4</v>
      </c>
      <c r="G47" s="216">
        <v>4945.7</v>
      </c>
      <c r="H47" s="55">
        <v>309.10000000000002</v>
      </c>
      <c r="I47" s="163">
        <v>417.6</v>
      </c>
      <c r="J47" s="55">
        <v>17.3</v>
      </c>
      <c r="K47" s="163">
        <v>434.90000000000003</v>
      </c>
    </row>
    <row r="48" spans="1:11" x14ac:dyDescent="0.2">
      <c r="A48" s="149" t="s">
        <v>67</v>
      </c>
      <c r="B48" s="150" t="s">
        <v>117</v>
      </c>
      <c r="C48" s="55">
        <v>150.9</v>
      </c>
      <c r="D48" s="57">
        <v>1736.5</v>
      </c>
      <c r="E48" s="55">
        <v>4094.0000000000005</v>
      </c>
      <c r="F48" s="55">
        <v>150.9</v>
      </c>
      <c r="G48" s="216">
        <v>4945.7</v>
      </c>
      <c r="H48" s="55">
        <v>11660.3</v>
      </c>
      <c r="I48" s="163">
        <v>15754.3</v>
      </c>
      <c r="J48" s="55">
        <v>651.69999999999993</v>
      </c>
      <c r="K48" s="163">
        <v>16406</v>
      </c>
    </row>
    <row r="49" spans="1:11" x14ac:dyDescent="0.2">
      <c r="A49" s="153" t="s">
        <v>118</v>
      </c>
      <c r="B49" s="154" t="s">
        <v>119</v>
      </c>
      <c r="C49" s="47">
        <v>384.18</v>
      </c>
      <c r="D49" s="47"/>
      <c r="E49" s="47">
        <v>10423.199999999999</v>
      </c>
      <c r="F49" s="47">
        <v>384.18</v>
      </c>
      <c r="G49" s="47"/>
      <c r="H49" s="47">
        <v>29686.099999999991</v>
      </c>
      <c r="I49" s="47">
        <v>40109.299999999996</v>
      </c>
      <c r="J49" s="47">
        <v>1659.5999999999997</v>
      </c>
      <c r="K49" s="47">
        <v>41768.9</v>
      </c>
    </row>
  </sheetData>
  <autoFilter ref="A7:I49"/>
  <mergeCells count="9">
    <mergeCell ref="J5:J6"/>
    <mergeCell ref="K5:K6"/>
    <mergeCell ref="A2:I2"/>
    <mergeCell ref="A3:I3"/>
    <mergeCell ref="A5:A6"/>
    <mergeCell ref="B5:B6"/>
    <mergeCell ref="C5:E5"/>
    <mergeCell ref="F5:H5"/>
    <mergeCell ref="I5:I6"/>
  </mergeCells>
  <conditionalFormatting sqref="A7:B7 F7:I7">
    <cfRule type="expression" dxfId="34" priority="4" stopIfTrue="1">
      <formula>NOT(ISERROR(SEARCH("Итого:",A7)))</formula>
    </cfRule>
  </conditionalFormatting>
  <conditionalFormatting sqref="C7:E7">
    <cfRule type="expression" dxfId="33" priority="3" stopIfTrue="1">
      <formula>NOT(ISERROR(SEARCH("Итого:",C7)))</formula>
    </cfRule>
  </conditionalFormatting>
  <conditionalFormatting sqref="J7">
    <cfRule type="expression" dxfId="32" priority="2" stopIfTrue="1">
      <formula>NOT(ISERROR(SEARCH("Итого:",J7)))</formula>
    </cfRule>
  </conditionalFormatting>
  <conditionalFormatting sqref="K7">
    <cfRule type="expression" dxfId="31" priority="1" stopIfTrue="1">
      <formula>NOT(ISERROR(SEARCH("Итого:",K7)))</formula>
    </cfRule>
  </conditionalFormatting>
  <pageMargins left="0" right="0" top="0" bottom="0" header="0.31496062992125984" footer="0.31496062992125984"/>
  <pageSetup paperSize="9" scale="53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6"/>
  <sheetViews>
    <sheetView zoomScale="80" zoomScaleNormal="80" workbookViewId="0">
      <pane xSplit="2" ySplit="9" topLeftCell="C27" activePane="bottomRight" state="frozen"/>
      <selection activeCell="AK1" sqref="AK1:BF2"/>
      <selection pane="topRight" activeCell="AK1" sqref="AK1:BF2"/>
      <selection pane="bottomLeft" activeCell="AK1" sqref="AK1:BF2"/>
      <selection pane="bottomRight" activeCell="C8" sqref="C8:D49"/>
    </sheetView>
  </sheetViews>
  <sheetFormatPr defaultRowHeight="11.25" x14ac:dyDescent="0.2"/>
  <cols>
    <col min="1" max="1" width="54.5703125" style="164" customWidth="1"/>
    <col min="2" max="2" width="34" style="164" customWidth="1"/>
    <col min="3" max="3" width="40.85546875" style="164" customWidth="1"/>
    <col min="4" max="4" width="53.7109375" style="164" customWidth="1"/>
    <col min="5" max="251" width="9.140625" style="164"/>
    <col min="252" max="252" width="54.5703125" style="164" customWidth="1"/>
    <col min="253" max="254" width="34" style="164" customWidth="1"/>
    <col min="255" max="255" width="40.85546875" style="164" customWidth="1"/>
    <col min="256" max="256" width="35.28515625" style="164" customWidth="1"/>
    <col min="257" max="257" width="53.7109375" style="164" customWidth="1"/>
    <col min="258" max="258" width="30" style="164" customWidth="1"/>
    <col min="259" max="259" width="34.42578125" style="164" customWidth="1"/>
    <col min="260" max="507" width="9.140625" style="164"/>
    <col min="508" max="508" width="54.5703125" style="164" customWidth="1"/>
    <col min="509" max="510" width="34" style="164" customWidth="1"/>
    <col min="511" max="511" width="40.85546875" style="164" customWidth="1"/>
    <col min="512" max="512" width="35.28515625" style="164" customWidth="1"/>
    <col min="513" max="513" width="53.7109375" style="164" customWidth="1"/>
    <col min="514" max="514" width="30" style="164" customWidth="1"/>
    <col min="515" max="515" width="34.42578125" style="164" customWidth="1"/>
    <col min="516" max="763" width="9.140625" style="164"/>
    <col min="764" max="764" width="54.5703125" style="164" customWidth="1"/>
    <col min="765" max="766" width="34" style="164" customWidth="1"/>
    <col min="767" max="767" width="40.85546875" style="164" customWidth="1"/>
    <col min="768" max="768" width="35.28515625" style="164" customWidth="1"/>
    <col min="769" max="769" width="53.7109375" style="164" customWidth="1"/>
    <col min="770" max="770" width="30" style="164" customWidth="1"/>
    <col min="771" max="771" width="34.42578125" style="164" customWidth="1"/>
    <col min="772" max="1019" width="9.140625" style="164"/>
    <col min="1020" max="1020" width="54.5703125" style="164" customWidth="1"/>
    <col min="1021" max="1022" width="34" style="164" customWidth="1"/>
    <col min="1023" max="1023" width="40.85546875" style="164" customWidth="1"/>
    <col min="1024" max="1024" width="35.28515625" style="164" customWidth="1"/>
    <col min="1025" max="1025" width="53.7109375" style="164" customWidth="1"/>
    <col min="1026" max="1026" width="30" style="164" customWidth="1"/>
    <col min="1027" max="1027" width="34.42578125" style="164" customWidth="1"/>
    <col min="1028" max="1275" width="9.140625" style="164"/>
    <col min="1276" max="1276" width="54.5703125" style="164" customWidth="1"/>
    <col min="1277" max="1278" width="34" style="164" customWidth="1"/>
    <col min="1279" max="1279" width="40.85546875" style="164" customWidth="1"/>
    <col min="1280" max="1280" width="35.28515625" style="164" customWidth="1"/>
    <col min="1281" max="1281" width="53.7109375" style="164" customWidth="1"/>
    <col min="1282" max="1282" width="30" style="164" customWidth="1"/>
    <col min="1283" max="1283" width="34.42578125" style="164" customWidth="1"/>
    <col min="1284" max="1531" width="9.140625" style="164"/>
    <col min="1532" max="1532" width="54.5703125" style="164" customWidth="1"/>
    <col min="1533" max="1534" width="34" style="164" customWidth="1"/>
    <col min="1535" max="1535" width="40.85546875" style="164" customWidth="1"/>
    <col min="1536" max="1536" width="35.28515625" style="164" customWidth="1"/>
    <col min="1537" max="1537" width="53.7109375" style="164" customWidth="1"/>
    <col min="1538" max="1538" width="30" style="164" customWidth="1"/>
    <col min="1539" max="1539" width="34.42578125" style="164" customWidth="1"/>
    <col min="1540" max="1787" width="9.140625" style="164"/>
    <col min="1788" max="1788" width="54.5703125" style="164" customWidth="1"/>
    <col min="1789" max="1790" width="34" style="164" customWidth="1"/>
    <col min="1791" max="1791" width="40.85546875" style="164" customWidth="1"/>
    <col min="1792" max="1792" width="35.28515625" style="164" customWidth="1"/>
    <col min="1793" max="1793" width="53.7109375" style="164" customWidth="1"/>
    <col min="1794" max="1794" width="30" style="164" customWidth="1"/>
    <col min="1795" max="1795" width="34.42578125" style="164" customWidth="1"/>
    <col min="1796" max="2043" width="9.140625" style="164"/>
    <col min="2044" max="2044" width="54.5703125" style="164" customWidth="1"/>
    <col min="2045" max="2046" width="34" style="164" customWidth="1"/>
    <col min="2047" max="2047" width="40.85546875" style="164" customWidth="1"/>
    <col min="2048" max="2048" width="35.28515625" style="164" customWidth="1"/>
    <col min="2049" max="2049" width="53.7109375" style="164" customWidth="1"/>
    <col min="2050" max="2050" width="30" style="164" customWidth="1"/>
    <col min="2051" max="2051" width="34.42578125" style="164" customWidth="1"/>
    <col min="2052" max="2299" width="9.140625" style="164"/>
    <col min="2300" max="2300" width="54.5703125" style="164" customWidth="1"/>
    <col min="2301" max="2302" width="34" style="164" customWidth="1"/>
    <col min="2303" max="2303" width="40.85546875" style="164" customWidth="1"/>
    <col min="2304" max="2304" width="35.28515625" style="164" customWidth="1"/>
    <col min="2305" max="2305" width="53.7109375" style="164" customWidth="1"/>
    <col min="2306" max="2306" width="30" style="164" customWidth="1"/>
    <col min="2307" max="2307" width="34.42578125" style="164" customWidth="1"/>
    <col min="2308" max="2555" width="9.140625" style="164"/>
    <col min="2556" max="2556" width="54.5703125" style="164" customWidth="1"/>
    <col min="2557" max="2558" width="34" style="164" customWidth="1"/>
    <col min="2559" max="2559" width="40.85546875" style="164" customWidth="1"/>
    <col min="2560" max="2560" width="35.28515625" style="164" customWidth="1"/>
    <col min="2561" max="2561" width="53.7109375" style="164" customWidth="1"/>
    <col min="2562" max="2562" width="30" style="164" customWidth="1"/>
    <col min="2563" max="2563" width="34.42578125" style="164" customWidth="1"/>
    <col min="2564" max="2811" width="9.140625" style="164"/>
    <col min="2812" max="2812" width="54.5703125" style="164" customWidth="1"/>
    <col min="2813" max="2814" width="34" style="164" customWidth="1"/>
    <col min="2815" max="2815" width="40.85546875" style="164" customWidth="1"/>
    <col min="2816" max="2816" width="35.28515625" style="164" customWidth="1"/>
    <col min="2817" max="2817" width="53.7109375" style="164" customWidth="1"/>
    <col min="2818" max="2818" width="30" style="164" customWidth="1"/>
    <col min="2819" max="2819" width="34.42578125" style="164" customWidth="1"/>
    <col min="2820" max="3067" width="9.140625" style="164"/>
    <col min="3068" max="3068" width="54.5703125" style="164" customWidth="1"/>
    <col min="3069" max="3070" width="34" style="164" customWidth="1"/>
    <col min="3071" max="3071" width="40.85546875" style="164" customWidth="1"/>
    <col min="3072" max="3072" width="35.28515625" style="164" customWidth="1"/>
    <col min="3073" max="3073" width="53.7109375" style="164" customWidth="1"/>
    <col min="3074" max="3074" width="30" style="164" customWidth="1"/>
    <col min="3075" max="3075" width="34.42578125" style="164" customWidth="1"/>
    <col min="3076" max="3323" width="9.140625" style="164"/>
    <col min="3324" max="3324" width="54.5703125" style="164" customWidth="1"/>
    <col min="3325" max="3326" width="34" style="164" customWidth="1"/>
    <col min="3327" max="3327" width="40.85546875" style="164" customWidth="1"/>
    <col min="3328" max="3328" width="35.28515625" style="164" customWidth="1"/>
    <col min="3329" max="3329" width="53.7109375" style="164" customWidth="1"/>
    <col min="3330" max="3330" width="30" style="164" customWidth="1"/>
    <col min="3331" max="3331" width="34.42578125" style="164" customWidth="1"/>
    <col min="3332" max="3579" width="9.140625" style="164"/>
    <col min="3580" max="3580" width="54.5703125" style="164" customWidth="1"/>
    <col min="3581" max="3582" width="34" style="164" customWidth="1"/>
    <col min="3583" max="3583" width="40.85546875" style="164" customWidth="1"/>
    <col min="3584" max="3584" width="35.28515625" style="164" customWidth="1"/>
    <col min="3585" max="3585" width="53.7109375" style="164" customWidth="1"/>
    <col min="3586" max="3586" width="30" style="164" customWidth="1"/>
    <col min="3587" max="3587" width="34.42578125" style="164" customWidth="1"/>
    <col min="3588" max="3835" width="9.140625" style="164"/>
    <col min="3836" max="3836" width="54.5703125" style="164" customWidth="1"/>
    <col min="3837" max="3838" width="34" style="164" customWidth="1"/>
    <col min="3839" max="3839" width="40.85546875" style="164" customWidth="1"/>
    <col min="3840" max="3840" width="35.28515625" style="164" customWidth="1"/>
    <col min="3841" max="3841" width="53.7109375" style="164" customWidth="1"/>
    <col min="3842" max="3842" width="30" style="164" customWidth="1"/>
    <col min="3843" max="3843" width="34.42578125" style="164" customWidth="1"/>
    <col min="3844" max="4091" width="9.140625" style="164"/>
    <col min="4092" max="4092" width="54.5703125" style="164" customWidth="1"/>
    <col min="4093" max="4094" width="34" style="164" customWidth="1"/>
    <col min="4095" max="4095" width="40.85546875" style="164" customWidth="1"/>
    <col min="4096" max="4096" width="35.28515625" style="164" customWidth="1"/>
    <col min="4097" max="4097" width="53.7109375" style="164" customWidth="1"/>
    <col min="4098" max="4098" width="30" style="164" customWidth="1"/>
    <col min="4099" max="4099" width="34.42578125" style="164" customWidth="1"/>
    <col min="4100" max="4347" width="9.140625" style="164"/>
    <col min="4348" max="4348" width="54.5703125" style="164" customWidth="1"/>
    <col min="4349" max="4350" width="34" style="164" customWidth="1"/>
    <col min="4351" max="4351" width="40.85546875" style="164" customWidth="1"/>
    <col min="4352" max="4352" width="35.28515625" style="164" customWidth="1"/>
    <col min="4353" max="4353" width="53.7109375" style="164" customWidth="1"/>
    <col min="4354" max="4354" width="30" style="164" customWidth="1"/>
    <col min="4355" max="4355" width="34.42578125" style="164" customWidth="1"/>
    <col min="4356" max="4603" width="9.140625" style="164"/>
    <col min="4604" max="4604" width="54.5703125" style="164" customWidth="1"/>
    <col min="4605" max="4606" width="34" style="164" customWidth="1"/>
    <col min="4607" max="4607" width="40.85546875" style="164" customWidth="1"/>
    <col min="4608" max="4608" width="35.28515625" style="164" customWidth="1"/>
    <col min="4609" max="4609" width="53.7109375" style="164" customWidth="1"/>
    <col min="4610" max="4610" width="30" style="164" customWidth="1"/>
    <col min="4611" max="4611" width="34.42578125" style="164" customWidth="1"/>
    <col min="4612" max="4859" width="9.140625" style="164"/>
    <col min="4860" max="4860" width="54.5703125" style="164" customWidth="1"/>
    <col min="4861" max="4862" width="34" style="164" customWidth="1"/>
    <col min="4863" max="4863" width="40.85546875" style="164" customWidth="1"/>
    <col min="4864" max="4864" width="35.28515625" style="164" customWidth="1"/>
    <col min="4865" max="4865" width="53.7109375" style="164" customWidth="1"/>
    <col min="4866" max="4866" width="30" style="164" customWidth="1"/>
    <col min="4867" max="4867" width="34.42578125" style="164" customWidth="1"/>
    <col min="4868" max="5115" width="9.140625" style="164"/>
    <col min="5116" max="5116" width="54.5703125" style="164" customWidth="1"/>
    <col min="5117" max="5118" width="34" style="164" customWidth="1"/>
    <col min="5119" max="5119" width="40.85546875" style="164" customWidth="1"/>
    <col min="5120" max="5120" width="35.28515625" style="164" customWidth="1"/>
    <col min="5121" max="5121" width="53.7109375" style="164" customWidth="1"/>
    <col min="5122" max="5122" width="30" style="164" customWidth="1"/>
    <col min="5123" max="5123" width="34.42578125" style="164" customWidth="1"/>
    <col min="5124" max="5371" width="9.140625" style="164"/>
    <col min="5372" max="5372" width="54.5703125" style="164" customWidth="1"/>
    <col min="5373" max="5374" width="34" style="164" customWidth="1"/>
    <col min="5375" max="5375" width="40.85546875" style="164" customWidth="1"/>
    <col min="5376" max="5376" width="35.28515625" style="164" customWidth="1"/>
    <col min="5377" max="5377" width="53.7109375" style="164" customWidth="1"/>
    <col min="5378" max="5378" width="30" style="164" customWidth="1"/>
    <col min="5379" max="5379" width="34.42578125" style="164" customWidth="1"/>
    <col min="5380" max="5627" width="9.140625" style="164"/>
    <col min="5628" max="5628" width="54.5703125" style="164" customWidth="1"/>
    <col min="5629" max="5630" width="34" style="164" customWidth="1"/>
    <col min="5631" max="5631" width="40.85546875" style="164" customWidth="1"/>
    <col min="5632" max="5632" width="35.28515625" style="164" customWidth="1"/>
    <col min="5633" max="5633" width="53.7109375" style="164" customWidth="1"/>
    <col min="5634" max="5634" width="30" style="164" customWidth="1"/>
    <col min="5635" max="5635" width="34.42578125" style="164" customWidth="1"/>
    <col min="5636" max="5883" width="9.140625" style="164"/>
    <col min="5884" max="5884" width="54.5703125" style="164" customWidth="1"/>
    <col min="5885" max="5886" width="34" style="164" customWidth="1"/>
    <col min="5887" max="5887" width="40.85546875" style="164" customWidth="1"/>
    <col min="5888" max="5888" width="35.28515625" style="164" customWidth="1"/>
    <col min="5889" max="5889" width="53.7109375" style="164" customWidth="1"/>
    <col min="5890" max="5890" width="30" style="164" customWidth="1"/>
    <col min="5891" max="5891" width="34.42578125" style="164" customWidth="1"/>
    <col min="5892" max="6139" width="9.140625" style="164"/>
    <col min="6140" max="6140" width="54.5703125" style="164" customWidth="1"/>
    <col min="6141" max="6142" width="34" style="164" customWidth="1"/>
    <col min="6143" max="6143" width="40.85546875" style="164" customWidth="1"/>
    <col min="6144" max="6144" width="35.28515625" style="164" customWidth="1"/>
    <col min="6145" max="6145" width="53.7109375" style="164" customWidth="1"/>
    <col min="6146" max="6146" width="30" style="164" customWidth="1"/>
    <col min="6147" max="6147" width="34.42578125" style="164" customWidth="1"/>
    <col min="6148" max="6395" width="9.140625" style="164"/>
    <col min="6396" max="6396" width="54.5703125" style="164" customWidth="1"/>
    <col min="6397" max="6398" width="34" style="164" customWidth="1"/>
    <col min="6399" max="6399" width="40.85546875" style="164" customWidth="1"/>
    <col min="6400" max="6400" width="35.28515625" style="164" customWidth="1"/>
    <col min="6401" max="6401" width="53.7109375" style="164" customWidth="1"/>
    <col min="6402" max="6402" width="30" style="164" customWidth="1"/>
    <col min="6403" max="6403" width="34.42578125" style="164" customWidth="1"/>
    <col min="6404" max="6651" width="9.140625" style="164"/>
    <col min="6652" max="6652" width="54.5703125" style="164" customWidth="1"/>
    <col min="6653" max="6654" width="34" style="164" customWidth="1"/>
    <col min="6655" max="6655" width="40.85546875" style="164" customWidth="1"/>
    <col min="6656" max="6656" width="35.28515625" style="164" customWidth="1"/>
    <col min="6657" max="6657" width="53.7109375" style="164" customWidth="1"/>
    <col min="6658" max="6658" width="30" style="164" customWidth="1"/>
    <col min="6659" max="6659" width="34.42578125" style="164" customWidth="1"/>
    <col min="6660" max="6907" width="9.140625" style="164"/>
    <col min="6908" max="6908" width="54.5703125" style="164" customWidth="1"/>
    <col min="6909" max="6910" width="34" style="164" customWidth="1"/>
    <col min="6911" max="6911" width="40.85546875" style="164" customWidth="1"/>
    <col min="6912" max="6912" width="35.28515625" style="164" customWidth="1"/>
    <col min="6913" max="6913" width="53.7109375" style="164" customWidth="1"/>
    <col min="6914" max="6914" width="30" style="164" customWidth="1"/>
    <col min="6915" max="6915" width="34.42578125" style="164" customWidth="1"/>
    <col min="6916" max="7163" width="9.140625" style="164"/>
    <col min="7164" max="7164" width="54.5703125" style="164" customWidth="1"/>
    <col min="7165" max="7166" width="34" style="164" customWidth="1"/>
    <col min="7167" max="7167" width="40.85546875" style="164" customWidth="1"/>
    <col min="7168" max="7168" width="35.28515625" style="164" customWidth="1"/>
    <col min="7169" max="7169" width="53.7109375" style="164" customWidth="1"/>
    <col min="7170" max="7170" width="30" style="164" customWidth="1"/>
    <col min="7171" max="7171" width="34.42578125" style="164" customWidth="1"/>
    <col min="7172" max="7419" width="9.140625" style="164"/>
    <col min="7420" max="7420" width="54.5703125" style="164" customWidth="1"/>
    <col min="7421" max="7422" width="34" style="164" customWidth="1"/>
    <col min="7423" max="7423" width="40.85546875" style="164" customWidth="1"/>
    <col min="7424" max="7424" width="35.28515625" style="164" customWidth="1"/>
    <col min="7425" max="7425" width="53.7109375" style="164" customWidth="1"/>
    <col min="7426" max="7426" width="30" style="164" customWidth="1"/>
    <col min="7427" max="7427" width="34.42578125" style="164" customWidth="1"/>
    <col min="7428" max="7675" width="9.140625" style="164"/>
    <col min="7676" max="7676" width="54.5703125" style="164" customWidth="1"/>
    <col min="7677" max="7678" width="34" style="164" customWidth="1"/>
    <col min="7679" max="7679" width="40.85546875" style="164" customWidth="1"/>
    <col min="7680" max="7680" width="35.28515625" style="164" customWidth="1"/>
    <col min="7681" max="7681" width="53.7109375" style="164" customWidth="1"/>
    <col min="7682" max="7682" width="30" style="164" customWidth="1"/>
    <col min="7683" max="7683" width="34.42578125" style="164" customWidth="1"/>
    <col min="7684" max="7931" width="9.140625" style="164"/>
    <col min="7932" max="7932" width="54.5703125" style="164" customWidth="1"/>
    <col min="7933" max="7934" width="34" style="164" customWidth="1"/>
    <col min="7935" max="7935" width="40.85546875" style="164" customWidth="1"/>
    <col min="7936" max="7936" width="35.28515625" style="164" customWidth="1"/>
    <col min="7937" max="7937" width="53.7109375" style="164" customWidth="1"/>
    <col min="7938" max="7938" width="30" style="164" customWidth="1"/>
    <col min="7939" max="7939" width="34.42578125" style="164" customWidth="1"/>
    <col min="7940" max="8187" width="9.140625" style="164"/>
    <col min="8188" max="8188" width="54.5703125" style="164" customWidth="1"/>
    <col min="8189" max="8190" width="34" style="164" customWidth="1"/>
    <col min="8191" max="8191" width="40.85546875" style="164" customWidth="1"/>
    <col min="8192" max="8192" width="35.28515625" style="164" customWidth="1"/>
    <col min="8193" max="8193" width="53.7109375" style="164" customWidth="1"/>
    <col min="8194" max="8194" width="30" style="164" customWidth="1"/>
    <col min="8195" max="8195" width="34.42578125" style="164" customWidth="1"/>
    <col min="8196" max="8443" width="9.140625" style="164"/>
    <col min="8444" max="8444" width="54.5703125" style="164" customWidth="1"/>
    <col min="8445" max="8446" width="34" style="164" customWidth="1"/>
    <col min="8447" max="8447" width="40.85546875" style="164" customWidth="1"/>
    <col min="8448" max="8448" width="35.28515625" style="164" customWidth="1"/>
    <col min="8449" max="8449" width="53.7109375" style="164" customWidth="1"/>
    <col min="8450" max="8450" width="30" style="164" customWidth="1"/>
    <col min="8451" max="8451" width="34.42578125" style="164" customWidth="1"/>
    <col min="8452" max="8699" width="9.140625" style="164"/>
    <col min="8700" max="8700" width="54.5703125" style="164" customWidth="1"/>
    <col min="8701" max="8702" width="34" style="164" customWidth="1"/>
    <col min="8703" max="8703" width="40.85546875" style="164" customWidth="1"/>
    <col min="8704" max="8704" width="35.28515625" style="164" customWidth="1"/>
    <col min="8705" max="8705" width="53.7109375" style="164" customWidth="1"/>
    <col min="8706" max="8706" width="30" style="164" customWidth="1"/>
    <col min="8707" max="8707" width="34.42578125" style="164" customWidth="1"/>
    <col min="8708" max="8955" width="9.140625" style="164"/>
    <col min="8956" max="8956" width="54.5703125" style="164" customWidth="1"/>
    <col min="8957" max="8958" width="34" style="164" customWidth="1"/>
    <col min="8959" max="8959" width="40.85546875" style="164" customWidth="1"/>
    <col min="8960" max="8960" width="35.28515625" style="164" customWidth="1"/>
    <col min="8961" max="8961" width="53.7109375" style="164" customWidth="1"/>
    <col min="8962" max="8962" width="30" style="164" customWidth="1"/>
    <col min="8963" max="8963" width="34.42578125" style="164" customWidth="1"/>
    <col min="8964" max="9211" width="9.140625" style="164"/>
    <col min="9212" max="9212" width="54.5703125" style="164" customWidth="1"/>
    <col min="9213" max="9214" width="34" style="164" customWidth="1"/>
    <col min="9215" max="9215" width="40.85546875" style="164" customWidth="1"/>
    <col min="9216" max="9216" width="35.28515625" style="164" customWidth="1"/>
    <col min="9217" max="9217" width="53.7109375" style="164" customWidth="1"/>
    <col min="9218" max="9218" width="30" style="164" customWidth="1"/>
    <col min="9219" max="9219" width="34.42578125" style="164" customWidth="1"/>
    <col min="9220" max="9467" width="9.140625" style="164"/>
    <col min="9468" max="9468" width="54.5703125" style="164" customWidth="1"/>
    <col min="9469" max="9470" width="34" style="164" customWidth="1"/>
    <col min="9471" max="9471" width="40.85546875" style="164" customWidth="1"/>
    <col min="9472" max="9472" width="35.28515625" style="164" customWidth="1"/>
    <col min="9473" max="9473" width="53.7109375" style="164" customWidth="1"/>
    <col min="9474" max="9474" width="30" style="164" customWidth="1"/>
    <col min="9475" max="9475" width="34.42578125" style="164" customWidth="1"/>
    <col min="9476" max="9723" width="9.140625" style="164"/>
    <col min="9724" max="9724" width="54.5703125" style="164" customWidth="1"/>
    <col min="9725" max="9726" width="34" style="164" customWidth="1"/>
    <col min="9727" max="9727" width="40.85546875" style="164" customWidth="1"/>
    <col min="9728" max="9728" width="35.28515625" style="164" customWidth="1"/>
    <col min="9729" max="9729" width="53.7109375" style="164" customWidth="1"/>
    <col min="9730" max="9730" width="30" style="164" customWidth="1"/>
    <col min="9731" max="9731" width="34.42578125" style="164" customWidth="1"/>
    <col min="9732" max="9979" width="9.140625" style="164"/>
    <col min="9980" max="9980" width="54.5703125" style="164" customWidth="1"/>
    <col min="9981" max="9982" width="34" style="164" customWidth="1"/>
    <col min="9983" max="9983" width="40.85546875" style="164" customWidth="1"/>
    <col min="9984" max="9984" width="35.28515625" style="164" customWidth="1"/>
    <col min="9985" max="9985" width="53.7109375" style="164" customWidth="1"/>
    <col min="9986" max="9986" width="30" style="164" customWidth="1"/>
    <col min="9987" max="9987" width="34.42578125" style="164" customWidth="1"/>
    <col min="9988" max="10235" width="9.140625" style="164"/>
    <col min="10236" max="10236" width="54.5703125" style="164" customWidth="1"/>
    <col min="10237" max="10238" width="34" style="164" customWidth="1"/>
    <col min="10239" max="10239" width="40.85546875" style="164" customWidth="1"/>
    <col min="10240" max="10240" width="35.28515625" style="164" customWidth="1"/>
    <col min="10241" max="10241" width="53.7109375" style="164" customWidth="1"/>
    <col min="10242" max="10242" width="30" style="164" customWidth="1"/>
    <col min="10243" max="10243" width="34.42578125" style="164" customWidth="1"/>
    <col min="10244" max="10491" width="9.140625" style="164"/>
    <col min="10492" max="10492" width="54.5703125" style="164" customWidth="1"/>
    <col min="10493" max="10494" width="34" style="164" customWidth="1"/>
    <col min="10495" max="10495" width="40.85546875" style="164" customWidth="1"/>
    <col min="10496" max="10496" width="35.28515625" style="164" customWidth="1"/>
    <col min="10497" max="10497" width="53.7109375" style="164" customWidth="1"/>
    <col min="10498" max="10498" width="30" style="164" customWidth="1"/>
    <col min="10499" max="10499" width="34.42578125" style="164" customWidth="1"/>
    <col min="10500" max="10747" width="9.140625" style="164"/>
    <col min="10748" max="10748" width="54.5703125" style="164" customWidth="1"/>
    <col min="10749" max="10750" width="34" style="164" customWidth="1"/>
    <col min="10751" max="10751" width="40.85546875" style="164" customWidth="1"/>
    <col min="10752" max="10752" width="35.28515625" style="164" customWidth="1"/>
    <col min="10753" max="10753" width="53.7109375" style="164" customWidth="1"/>
    <col min="10754" max="10754" width="30" style="164" customWidth="1"/>
    <col min="10755" max="10755" width="34.42578125" style="164" customWidth="1"/>
    <col min="10756" max="11003" width="9.140625" style="164"/>
    <col min="11004" max="11004" width="54.5703125" style="164" customWidth="1"/>
    <col min="11005" max="11006" width="34" style="164" customWidth="1"/>
    <col min="11007" max="11007" width="40.85546875" style="164" customWidth="1"/>
    <col min="11008" max="11008" width="35.28515625" style="164" customWidth="1"/>
    <col min="11009" max="11009" width="53.7109375" style="164" customWidth="1"/>
    <col min="11010" max="11010" width="30" style="164" customWidth="1"/>
    <col min="11011" max="11011" width="34.42578125" style="164" customWidth="1"/>
    <col min="11012" max="11259" width="9.140625" style="164"/>
    <col min="11260" max="11260" width="54.5703125" style="164" customWidth="1"/>
    <col min="11261" max="11262" width="34" style="164" customWidth="1"/>
    <col min="11263" max="11263" width="40.85546875" style="164" customWidth="1"/>
    <col min="11264" max="11264" width="35.28515625" style="164" customWidth="1"/>
    <col min="11265" max="11265" width="53.7109375" style="164" customWidth="1"/>
    <col min="11266" max="11266" width="30" style="164" customWidth="1"/>
    <col min="11267" max="11267" width="34.42578125" style="164" customWidth="1"/>
    <col min="11268" max="11515" width="9.140625" style="164"/>
    <col min="11516" max="11516" width="54.5703125" style="164" customWidth="1"/>
    <col min="11517" max="11518" width="34" style="164" customWidth="1"/>
    <col min="11519" max="11519" width="40.85546875" style="164" customWidth="1"/>
    <col min="11520" max="11520" width="35.28515625" style="164" customWidth="1"/>
    <col min="11521" max="11521" width="53.7109375" style="164" customWidth="1"/>
    <col min="11522" max="11522" width="30" style="164" customWidth="1"/>
    <col min="11523" max="11523" width="34.42578125" style="164" customWidth="1"/>
    <col min="11524" max="11771" width="9.140625" style="164"/>
    <col min="11772" max="11772" width="54.5703125" style="164" customWidth="1"/>
    <col min="11773" max="11774" width="34" style="164" customWidth="1"/>
    <col min="11775" max="11775" width="40.85546875" style="164" customWidth="1"/>
    <col min="11776" max="11776" width="35.28515625" style="164" customWidth="1"/>
    <col min="11777" max="11777" width="53.7109375" style="164" customWidth="1"/>
    <col min="11778" max="11778" width="30" style="164" customWidth="1"/>
    <col min="11779" max="11779" width="34.42578125" style="164" customWidth="1"/>
    <col min="11780" max="12027" width="9.140625" style="164"/>
    <col min="12028" max="12028" width="54.5703125" style="164" customWidth="1"/>
    <col min="12029" max="12030" width="34" style="164" customWidth="1"/>
    <col min="12031" max="12031" width="40.85546875" style="164" customWidth="1"/>
    <col min="12032" max="12032" width="35.28515625" style="164" customWidth="1"/>
    <col min="12033" max="12033" width="53.7109375" style="164" customWidth="1"/>
    <col min="12034" max="12034" width="30" style="164" customWidth="1"/>
    <col min="12035" max="12035" width="34.42578125" style="164" customWidth="1"/>
    <col min="12036" max="12283" width="9.140625" style="164"/>
    <col min="12284" max="12284" width="54.5703125" style="164" customWidth="1"/>
    <col min="12285" max="12286" width="34" style="164" customWidth="1"/>
    <col min="12287" max="12287" width="40.85546875" style="164" customWidth="1"/>
    <col min="12288" max="12288" width="35.28515625" style="164" customWidth="1"/>
    <col min="12289" max="12289" width="53.7109375" style="164" customWidth="1"/>
    <col min="12290" max="12290" width="30" style="164" customWidth="1"/>
    <col min="12291" max="12291" width="34.42578125" style="164" customWidth="1"/>
    <col min="12292" max="12539" width="9.140625" style="164"/>
    <col min="12540" max="12540" width="54.5703125" style="164" customWidth="1"/>
    <col min="12541" max="12542" width="34" style="164" customWidth="1"/>
    <col min="12543" max="12543" width="40.85546875" style="164" customWidth="1"/>
    <col min="12544" max="12544" width="35.28515625" style="164" customWidth="1"/>
    <col min="12545" max="12545" width="53.7109375" style="164" customWidth="1"/>
    <col min="12546" max="12546" width="30" style="164" customWidth="1"/>
    <col min="12547" max="12547" width="34.42578125" style="164" customWidth="1"/>
    <col min="12548" max="12795" width="9.140625" style="164"/>
    <col min="12796" max="12796" width="54.5703125" style="164" customWidth="1"/>
    <col min="12797" max="12798" width="34" style="164" customWidth="1"/>
    <col min="12799" max="12799" width="40.85546875" style="164" customWidth="1"/>
    <col min="12800" max="12800" width="35.28515625" style="164" customWidth="1"/>
    <col min="12801" max="12801" width="53.7109375" style="164" customWidth="1"/>
    <col min="12802" max="12802" width="30" style="164" customWidth="1"/>
    <col min="12803" max="12803" width="34.42578125" style="164" customWidth="1"/>
    <col min="12804" max="13051" width="9.140625" style="164"/>
    <col min="13052" max="13052" width="54.5703125" style="164" customWidth="1"/>
    <col min="13053" max="13054" width="34" style="164" customWidth="1"/>
    <col min="13055" max="13055" width="40.85546875" style="164" customWidth="1"/>
    <col min="13056" max="13056" width="35.28515625" style="164" customWidth="1"/>
    <col min="13057" max="13057" width="53.7109375" style="164" customWidth="1"/>
    <col min="13058" max="13058" width="30" style="164" customWidth="1"/>
    <col min="13059" max="13059" width="34.42578125" style="164" customWidth="1"/>
    <col min="13060" max="13307" width="9.140625" style="164"/>
    <col min="13308" max="13308" width="54.5703125" style="164" customWidth="1"/>
    <col min="13309" max="13310" width="34" style="164" customWidth="1"/>
    <col min="13311" max="13311" width="40.85546875" style="164" customWidth="1"/>
    <col min="13312" max="13312" width="35.28515625" style="164" customWidth="1"/>
    <col min="13313" max="13313" width="53.7109375" style="164" customWidth="1"/>
    <col min="13314" max="13314" width="30" style="164" customWidth="1"/>
    <col min="13315" max="13315" width="34.42578125" style="164" customWidth="1"/>
    <col min="13316" max="13563" width="9.140625" style="164"/>
    <col min="13564" max="13564" width="54.5703125" style="164" customWidth="1"/>
    <col min="13565" max="13566" width="34" style="164" customWidth="1"/>
    <col min="13567" max="13567" width="40.85546875" style="164" customWidth="1"/>
    <col min="13568" max="13568" width="35.28515625" style="164" customWidth="1"/>
    <col min="13569" max="13569" width="53.7109375" style="164" customWidth="1"/>
    <col min="13570" max="13570" width="30" style="164" customWidth="1"/>
    <col min="13571" max="13571" width="34.42578125" style="164" customWidth="1"/>
    <col min="13572" max="13819" width="9.140625" style="164"/>
    <col min="13820" max="13820" width="54.5703125" style="164" customWidth="1"/>
    <col min="13821" max="13822" width="34" style="164" customWidth="1"/>
    <col min="13823" max="13823" width="40.85546875" style="164" customWidth="1"/>
    <col min="13824" max="13824" width="35.28515625" style="164" customWidth="1"/>
    <col min="13825" max="13825" width="53.7109375" style="164" customWidth="1"/>
    <col min="13826" max="13826" width="30" style="164" customWidth="1"/>
    <col min="13827" max="13827" width="34.42578125" style="164" customWidth="1"/>
    <col min="13828" max="14075" width="9.140625" style="164"/>
    <col min="14076" max="14076" width="54.5703125" style="164" customWidth="1"/>
    <col min="14077" max="14078" width="34" style="164" customWidth="1"/>
    <col min="14079" max="14079" width="40.85546875" style="164" customWidth="1"/>
    <col min="14080" max="14080" width="35.28515625" style="164" customWidth="1"/>
    <col min="14081" max="14081" width="53.7109375" style="164" customWidth="1"/>
    <col min="14082" max="14082" width="30" style="164" customWidth="1"/>
    <col min="14083" max="14083" width="34.42578125" style="164" customWidth="1"/>
    <col min="14084" max="14331" width="9.140625" style="164"/>
    <col min="14332" max="14332" width="54.5703125" style="164" customWidth="1"/>
    <col min="14333" max="14334" width="34" style="164" customWidth="1"/>
    <col min="14335" max="14335" width="40.85546875" style="164" customWidth="1"/>
    <col min="14336" max="14336" width="35.28515625" style="164" customWidth="1"/>
    <col min="14337" max="14337" width="53.7109375" style="164" customWidth="1"/>
    <col min="14338" max="14338" width="30" style="164" customWidth="1"/>
    <col min="14339" max="14339" width="34.42578125" style="164" customWidth="1"/>
    <col min="14340" max="14587" width="9.140625" style="164"/>
    <col min="14588" max="14588" width="54.5703125" style="164" customWidth="1"/>
    <col min="14589" max="14590" width="34" style="164" customWidth="1"/>
    <col min="14591" max="14591" width="40.85546875" style="164" customWidth="1"/>
    <col min="14592" max="14592" width="35.28515625" style="164" customWidth="1"/>
    <col min="14593" max="14593" width="53.7109375" style="164" customWidth="1"/>
    <col min="14594" max="14594" width="30" style="164" customWidth="1"/>
    <col min="14595" max="14595" width="34.42578125" style="164" customWidth="1"/>
    <col min="14596" max="14843" width="9.140625" style="164"/>
    <col min="14844" max="14844" width="54.5703125" style="164" customWidth="1"/>
    <col min="14845" max="14846" width="34" style="164" customWidth="1"/>
    <col min="14847" max="14847" width="40.85546875" style="164" customWidth="1"/>
    <col min="14848" max="14848" width="35.28515625" style="164" customWidth="1"/>
    <col min="14849" max="14849" width="53.7109375" style="164" customWidth="1"/>
    <col min="14850" max="14850" width="30" style="164" customWidth="1"/>
    <col min="14851" max="14851" width="34.42578125" style="164" customWidth="1"/>
    <col min="14852" max="15099" width="9.140625" style="164"/>
    <col min="15100" max="15100" width="54.5703125" style="164" customWidth="1"/>
    <col min="15101" max="15102" width="34" style="164" customWidth="1"/>
    <col min="15103" max="15103" width="40.85546875" style="164" customWidth="1"/>
    <col min="15104" max="15104" width="35.28515625" style="164" customWidth="1"/>
    <col min="15105" max="15105" width="53.7109375" style="164" customWidth="1"/>
    <col min="15106" max="15106" width="30" style="164" customWidth="1"/>
    <col min="15107" max="15107" width="34.42578125" style="164" customWidth="1"/>
    <col min="15108" max="15355" width="9.140625" style="164"/>
    <col min="15356" max="15356" width="54.5703125" style="164" customWidth="1"/>
    <col min="15357" max="15358" width="34" style="164" customWidth="1"/>
    <col min="15359" max="15359" width="40.85546875" style="164" customWidth="1"/>
    <col min="15360" max="15360" width="35.28515625" style="164" customWidth="1"/>
    <col min="15361" max="15361" width="53.7109375" style="164" customWidth="1"/>
    <col min="15362" max="15362" width="30" style="164" customWidth="1"/>
    <col min="15363" max="15363" width="34.42578125" style="164" customWidth="1"/>
    <col min="15364" max="15611" width="9.140625" style="164"/>
    <col min="15612" max="15612" width="54.5703125" style="164" customWidth="1"/>
    <col min="15613" max="15614" width="34" style="164" customWidth="1"/>
    <col min="15615" max="15615" width="40.85546875" style="164" customWidth="1"/>
    <col min="15616" max="15616" width="35.28515625" style="164" customWidth="1"/>
    <col min="15617" max="15617" width="53.7109375" style="164" customWidth="1"/>
    <col min="15618" max="15618" width="30" style="164" customWidth="1"/>
    <col min="15619" max="15619" width="34.42578125" style="164" customWidth="1"/>
    <col min="15620" max="15867" width="9.140625" style="164"/>
    <col min="15868" max="15868" width="54.5703125" style="164" customWidth="1"/>
    <col min="15869" max="15870" width="34" style="164" customWidth="1"/>
    <col min="15871" max="15871" width="40.85546875" style="164" customWidth="1"/>
    <col min="15872" max="15872" width="35.28515625" style="164" customWidth="1"/>
    <col min="15873" max="15873" width="53.7109375" style="164" customWidth="1"/>
    <col min="15874" max="15874" width="30" style="164" customWidth="1"/>
    <col min="15875" max="15875" width="34.42578125" style="164" customWidth="1"/>
    <col min="15876" max="16123" width="9.140625" style="164"/>
    <col min="16124" max="16124" width="54.5703125" style="164" customWidth="1"/>
    <col min="16125" max="16126" width="34" style="164" customWidth="1"/>
    <col min="16127" max="16127" width="40.85546875" style="164" customWidth="1"/>
    <col min="16128" max="16128" width="35.28515625" style="164" customWidth="1"/>
    <col min="16129" max="16129" width="53.7109375" style="164" customWidth="1"/>
    <col min="16130" max="16130" width="30" style="164" customWidth="1"/>
    <col min="16131" max="16131" width="34.42578125" style="164" customWidth="1"/>
    <col min="16132" max="16384" width="9.140625" style="164"/>
  </cols>
  <sheetData>
    <row r="2" spans="1:4" x14ac:dyDescent="0.2">
      <c r="A2" s="310" t="s">
        <v>403</v>
      </c>
      <c r="B2" s="310"/>
      <c r="C2" s="310"/>
      <c r="D2" s="310"/>
    </row>
    <row r="3" spans="1:4" ht="27" customHeight="1" x14ac:dyDescent="0.2">
      <c r="A3" s="316" t="s">
        <v>526</v>
      </c>
      <c r="B3" s="316"/>
      <c r="C3" s="316"/>
      <c r="D3" s="316"/>
    </row>
    <row r="4" spans="1:4" x14ac:dyDescent="0.2">
      <c r="A4" s="167"/>
      <c r="B4" s="167"/>
      <c r="C4" s="168"/>
      <c r="D4" s="169" t="s">
        <v>406</v>
      </c>
    </row>
    <row r="5" spans="1:4" ht="15" customHeight="1" x14ac:dyDescent="0.2">
      <c r="A5" s="320" t="s">
        <v>168</v>
      </c>
      <c r="B5" s="321" t="s">
        <v>2</v>
      </c>
      <c r="C5" s="317" t="s">
        <v>440</v>
      </c>
      <c r="D5" s="317"/>
    </row>
    <row r="6" spans="1:4" x14ac:dyDescent="0.2">
      <c r="A6" s="317"/>
      <c r="B6" s="321"/>
      <c r="C6" s="170" t="s">
        <v>527</v>
      </c>
      <c r="D6" s="229" t="s">
        <v>531</v>
      </c>
    </row>
    <row r="7" spans="1:4" x14ac:dyDescent="0.2">
      <c r="A7" s="172">
        <v>1</v>
      </c>
      <c r="B7" s="172" t="s">
        <v>382</v>
      </c>
      <c r="C7" s="172" t="s">
        <v>148</v>
      </c>
      <c r="D7" s="172" t="s">
        <v>150</v>
      </c>
    </row>
    <row r="8" spans="1:4" ht="24.95" customHeight="1" x14ac:dyDescent="0.2">
      <c r="A8" s="149" t="s">
        <v>65</v>
      </c>
      <c r="B8" s="149" t="s">
        <v>66</v>
      </c>
      <c r="C8" s="216">
        <v>3993.3</v>
      </c>
      <c r="D8" s="57">
        <v>619</v>
      </c>
    </row>
    <row r="9" spans="1:4" ht="24.95" customHeight="1" x14ac:dyDescent="0.2">
      <c r="A9" s="149" t="s">
        <v>67</v>
      </c>
      <c r="B9" s="149" t="s">
        <v>68</v>
      </c>
      <c r="C9" s="216">
        <v>3993.3</v>
      </c>
      <c r="D9" s="55">
        <v>619</v>
      </c>
    </row>
    <row r="10" spans="1:4" ht="24.95" customHeight="1" x14ac:dyDescent="0.2">
      <c r="A10" s="149" t="s">
        <v>69</v>
      </c>
      <c r="B10" s="149" t="s">
        <v>70</v>
      </c>
      <c r="C10" s="216">
        <v>4070</v>
      </c>
      <c r="D10" s="57">
        <v>630.9</v>
      </c>
    </row>
    <row r="11" spans="1:4" ht="24.95" customHeight="1" x14ac:dyDescent="0.2">
      <c r="A11" s="149" t="s">
        <v>67</v>
      </c>
      <c r="B11" s="149" t="s">
        <v>71</v>
      </c>
      <c r="C11" s="216">
        <v>4070</v>
      </c>
      <c r="D11" s="55">
        <v>630.9</v>
      </c>
    </row>
    <row r="12" spans="1:4" ht="24.95" customHeight="1" x14ac:dyDescent="0.2">
      <c r="A12" s="149" t="s">
        <v>72</v>
      </c>
      <c r="B12" s="150" t="s">
        <v>73</v>
      </c>
      <c r="C12" s="216">
        <v>9215.9</v>
      </c>
      <c r="D12" s="57">
        <v>1428.5</v>
      </c>
    </row>
    <row r="13" spans="1:4" ht="24.95" customHeight="1" x14ac:dyDescent="0.2">
      <c r="A13" s="149" t="s">
        <v>67</v>
      </c>
      <c r="B13" s="150" t="s">
        <v>74</v>
      </c>
      <c r="C13" s="216">
        <v>9215.9</v>
      </c>
      <c r="D13" s="55">
        <v>1428.5</v>
      </c>
    </row>
    <row r="14" spans="1:4" ht="24.95" customHeight="1" x14ac:dyDescent="0.2">
      <c r="A14" s="149" t="s">
        <v>75</v>
      </c>
      <c r="B14" s="150" t="s">
        <v>76</v>
      </c>
      <c r="C14" s="216">
        <v>12021.8</v>
      </c>
      <c r="D14" s="57">
        <v>1863.4</v>
      </c>
    </row>
    <row r="15" spans="1:4" ht="24.95" customHeight="1" x14ac:dyDescent="0.2">
      <c r="A15" s="149" t="s">
        <v>67</v>
      </c>
      <c r="B15" s="150" t="s">
        <v>77</v>
      </c>
      <c r="C15" s="216">
        <v>12021.8</v>
      </c>
      <c r="D15" s="55">
        <v>1863.4</v>
      </c>
    </row>
    <row r="16" spans="1:4" ht="24.95" customHeight="1" x14ac:dyDescent="0.2">
      <c r="A16" s="149" t="s">
        <v>78</v>
      </c>
      <c r="B16" s="150" t="s">
        <v>79</v>
      </c>
      <c r="C16" s="216">
        <v>8565.3000000000011</v>
      </c>
      <c r="D16" s="57">
        <v>1327.6</v>
      </c>
    </row>
    <row r="17" spans="1:4" ht="24.95" customHeight="1" x14ac:dyDescent="0.2">
      <c r="A17" s="149" t="s">
        <v>80</v>
      </c>
      <c r="B17" s="150" t="s">
        <v>79</v>
      </c>
      <c r="C17" s="216">
        <v>6164.5000000000009</v>
      </c>
      <c r="D17" s="57">
        <v>955.5</v>
      </c>
    </row>
    <row r="18" spans="1:4" ht="24.95" customHeight="1" x14ac:dyDescent="0.2">
      <c r="A18" s="149" t="s">
        <v>67</v>
      </c>
      <c r="B18" s="150" t="s">
        <v>81</v>
      </c>
      <c r="C18" s="216">
        <v>14729.800000000001</v>
      </c>
      <c r="D18" s="57">
        <v>2283.1</v>
      </c>
    </row>
    <row r="19" spans="1:4" ht="24.95" customHeight="1" x14ac:dyDescent="0.2">
      <c r="A19" s="151" t="s">
        <v>82</v>
      </c>
      <c r="B19" s="152" t="s">
        <v>83</v>
      </c>
      <c r="C19" s="216">
        <v>24238.5</v>
      </c>
      <c r="D19" s="57">
        <v>3757</v>
      </c>
    </row>
    <row r="20" spans="1:4" ht="24.95" customHeight="1" x14ac:dyDescent="0.2">
      <c r="A20" s="151" t="s">
        <v>67</v>
      </c>
      <c r="B20" s="152" t="s">
        <v>84</v>
      </c>
      <c r="C20" s="216">
        <v>24238.5</v>
      </c>
      <c r="D20" s="57">
        <v>3757</v>
      </c>
    </row>
    <row r="21" spans="1:4" ht="24.95" customHeight="1" x14ac:dyDescent="0.2">
      <c r="A21" s="149" t="s">
        <v>85</v>
      </c>
      <c r="B21" s="150" t="s">
        <v>86</v>
      </c>
      <c r="C21" s="216">
        <v>8591.5</v>
      </c>
      <c r="D21" s="57">
        <v>1331.7</v>
      </c>
    </row>
    <row r="22" spans="1:4" ht="24.95" customHeight="1" x14ac:dyDescent="0.2">
      <c r="A22" s="149" t="s">
        <v>67</v>
      </c>
      <c r="B22" s="150" t="s">
        <v>87</v>
      </c>
      <c r="C22" s="216">
        <v>8591.5</v>
      </c>
      <c r="D22" s="55">
        <v>1331.7</v>
      </c>
    </row>
    <row r="23" spans="1:4" ht="24.95" customHeight="1" x14ac:dyDescent="0.2">
      <c r="A23" s="149" t="s">
        <v>88</v>
      </c>
      <c r="B23" s="150" t="s">
        <v>89</v>
      </c>
      <c r="C23" s="216">
        <v>9525.1999999999989</v>
      </c>
      <c r="D23" s="57">
        <v>1476.4</v>
      </c>
    </row>
    <row r="24" spans="1:4" ht="24.95" customHeight="1" x14ac:dyDescent="0.2">
      <c r="A24" s="149" t="s">
        <v>67</v>
      </c>
      <c r="B24" s="150" t="s">
        <v>90</v>
      </c>
      <c r="C24" s="216">
        <v>9525.1999999999989</v>
      </c>
      <c r="D24" s="55">
        <v>1476.4</v>
      </c>
    </row>
    <row r="25" spans="1:4" ht="24.95" customHeight="1" x14ac:dyDescent="0.2">
      <c r="A25" s="149" t="s">
        <v>91</v>
      </c>
      <c r="B25" s="150" t="s">
        <v>92</v>
      </c>
      <c r="C25" s="216">
        <v>3057.6</v>
      </c>
      <c r="D25" s="57">
        <v>473.9</v>
      </c>
    </row>
    <row r="26" spans="1:4" ht="24.95" customHeight="1" x14ac:dyDescent="0.2">
      <c r="A26" s="149" t="s">
        <v>67</v>
      </c>
      <c r="B26" s="150" t="s">
        <v>93</v>
      </c>
      <c r="C26" s="216">
        <v>3057.6</v>
      </c>
      <c r="D26" s="55">
        <v>473.9</v>
      </c>
    </row>
    <row r="27" spans="1:4" ht="24.95" customHeight="1" x14ac:dyDescent="0.2">
      <c r="A27" s="149" t="s">
        <v>94</v>
      </c>
      <c r="B27" s="150" t="s">
        <v>383</v>
      </c>
      <c r="C27" s="216">
        <v>10097.9</v>
      </c>
      <c r="D27" s="57">
        <v>1565.2</v>
      </c>
    </row>
    <row r="28" spans="1:4" ht="24.95" customHeight="1" x14ac:dyDescent="0.2">
      <c r="A28" s="149" t="s">
        <v>67</v>
      </c>
      <c r="B28" s="150" t="s">
        <v>95</v>
      </c>
      <c r="C28" s="216">
        <v>10097.9</v>
      </c>
      <c r="D28" s="55">
        <v>1565.2</v>
      </c>
    </row>
    <row r="29" spans="1:4" ht="24.95" customHeight="1" x14ac:dyDescent="0.2">
      <c r="A29" s="149" t="s">
        <v>96</v>
      </c>
      <c r="B29" s="150" t="s">
        <v>97</v>
      </c>
      <c r="C29" s="216">
        <v>7545.7000000000007</v>
      </c>
      <c r="D29" s="57">
        <v>1169.5999999999999</v>
      </c>
    </row>
    <row r="30" spans="1:4" ht="24.95" customHeight="1" x14ac:dyDescent="0.2">
      <c r="A30" s="149" t="s">
        <v>98</v>
      </c>
      <c r="B30" s="150" t="s">
        <v>97</v>
      </c>
      <c r="C30" s="216">
        <v>3894.0000000000005</v>
      </c>
      <c r="D30" s="57">
        <v>310.39999999999998</v>
      </c>
    </row>
    <row r="31" spans="1:4" ht="24.95" customHeight="1" x14ac:dyDescent="0.2">
      <c r="A31" s="149" t="s">
        <v>67</v>
      </c>
      <c r="B31" s="150" t="s">
        <v>99</v>
      </c>
      <c r="C31" s="216">
        <v>11439.7</v>
      </c>
      <c r="D31" s="57">
        <v>1480</v>
      </c>
    </row>
    <row r="32" spans="1:4" ht="24.95" customHeight="1" x14ac:dyDescent="0.2">
      <c r="A32" s="149" t="s">
        <v>100</v>
      </c>
      <c r="B32" s="150" t="s">
        <v>101</v>
      </c>
      <c r="C32" s="216">
        <v>3896.7</v>
      </c>
      <c r="D32" s="57">
        <v>604</v>
      </c>
    </row>
    <row r="33" spans="1:4" ht="24.95" customHeight="1" x14ac:dyDescent="0.2">
      <c r="A33" s="149" t="s">
        <v>102</v>
      </c>
      <c r="B33" s="150" t="s">
        <v>101</v>
      </c>
      <c r="C33" s="216">
        <v>4725</v>
      </c>
      <c r="D33" s="57">
        <v>732.4</v>
      </c>
    </row>
    <row r="34" spans="1:4" ht="24.95" customHeight="1" x14ac:dyDescent="0.2">
      <c r="A34" s="149" t="s">
        <v>103</v>
      </c>
      <c r="B34" s="150" t="s">
        <v>101</v>
      </c>
      <c r="C34" s="216">
        <v>32296.7</v>
      </c>
      <c r="D34" s="57">
        <v>5006</v>
      </c>
    </row>
    <row r="35" spans="1:4" ht="24.95" customHeight="1" x14ac:dyDescent="0.2">
      <c r="A35" s="149" t="s">
        <v>104</v>
      </c>
      <c r="B35" s="150" t="s">
        <v>101</v>
      </c>
      <c r="C35" s="216">
        <v>0</v>
      </c>
      <c r="D35" s="57">
        <v>0</v>
      </c>
    </row>
    <row r="36" spans="1:4" ht="24.95" customHeight="1" x14ac:dyDescent="0.2">
      <c r="A36" s="149" t="s">
        <v>105</v>
      </c>
      <c r="B36" s="150" t="s">
        <v>101</v>
      </c>
      <c r="C36" s="216">
        <v>4196.8</v>
      </c>
      <c r="D36" s="57">
        <v>650.5</v>
      </c>
    </row>
    <row r="37" spans="1:4" ht="24.95" customHeight="1" x14ac:dyDescent="0.2">
      <c r="A37" s="149" t="s">
        <v>106</v>
      </c>
      <c r="B37" s="150" t="s">
        <v>101</v>
      </c>
      <c r="C37" s="216">
        <v>3755.7</v>
      </c>
      <c r="D37" s="57">
        <v>582.1</v>
      </c>
    </row>
    <row r="38" spans="1:4" ht="24.95" customHeight="1" x14ac:dyDescent="0.2">
      <c r="A38" s="149" t="s">
        <v>107</v>
      </c>
      <c r="B38" s="150" t="s">
        <v>101</v>
      </c>
      <c r="C38" s="216">
        <v>8710</v>
      </c>
      <c r="D38" s="57">
        <v>1350.1</v>
      </c>
    </row>
    <row r="39" spans="1:4" ht="24.95" customHeight="1" x14ac:dyDescent="0.2">
      <c r="A39" s="149" t="s">
        <v>108</v>
      </c>
      <c r="B39" s="150" t="s">
        <v>101</v>
      </c>
      <c r="C39" s="216">
        <v>8795.5</v>
      </c>
      <c r="D39" s="57">
        <v>1363.3</v>
      </c>
    </row>
    <row r="40" spans="1:4" ht="24.95" customHeight="1" x14ac:dyDescent="0.2">
      <c r="A40" s="149" t="s">
        <v>109</v>
      </c>
      <c r="B40" s="150" t="s">
        <v>101</v>
      </c>
      <c r="C40" s="216">
        <v>7487.6</v>
      </c>
      <c r="D40" s="57">
        <v>1160.5999999999999</v>
      </c>
    </row>
    <row r="41" spans="1:4" ht="24.95" customHeight="1" x14ac:dyDescent="0.2">
      <c r="A41" s="149" t="s">
        <v>110</v>
      </c>
      <c r="B41" s="150" t="s">
        <v>101</v>
      </c>
      <c r="C41" s="216">
        <v>7068.9</v>
      </c>
      <c r="D41" s="57">
        <v>1095.7</v>
      </c>
    </row>
    <row r="42" spans="1:4" ht="24.95" customHeight="1" x14ac:dyDescent="0.2">
      <c r="A42" s="149" t="s">
        <v>111</v>
      </c>
      <c r="B42" s="150" t="s">
        <v>101</v>
      </c>
      <c r="C42" s="216">
        <v>0</v>
      </c>
      <c r="D42" s="57">
        <v>0</v>
      </c>
    </row>
    <row r="43" spans="1:4" ht="24.95" customHeight="1" x14ac:dyDescent="0.2">
      <c r="A43" s="149" t="s">
        <v>112</v>
      </c>
      <c r="B43" s="150" t="s">
        <v>101</v>
      </c>
      <c r="C43" s="216">
        <v>10865</v>
      </c>
      <c r="D43" s="57">
        <v>1684.1</v>
      </c>
    </row>
    <row r="44" spans="1:4" ht="24.95" customHeight="1" x14ac:dyDescent="0.2">
      <c r="A44" s="149" t="s">
        <v>113</v>
      </c>
      <c r="B44" s="150" t="s">
        <v>101</v>
      </c>
      <c r="C44" s="216">
        <v>3881.1</v>
      </c>
      <c r="D44" s="57">
        <v>601.6</v>
      </c>
    </row>
    <row r="45" spans="1:4" ht="24.95" customHeight="1" x14ac:dyDescent="0.2">
      <c r="A45" s="149" t="s">
        <v>114</v>
      </c>
      <c r="B45" s="150" t="s">
        <v>101</v>
      </c>
      <c r="C45" s="216">
        <v>4177.5</v>
      </c>
      <c r="D45" s="57">
        <v>647.5</v>
      </c>
    </row>
    <row r="46" spans="1:4" ht="24.95" customHeight="1" x14ac:dyDescent="0.2">
      <c r="A46" s="149" t="s">
        <v>115</v>
      </c>
      <c r="B46" s="150" t="s">
        <v>101</v>
      </c>
      <c r="C46" s="216">
        <v>2159.6000000000004</v>
      </c>
      <c r="D46" s="57">
        <v>334.7</v>
      </c>
    </row>
    <row r="47" spans="1:4" ht="24.95" customHeight="1" x14ac:dyDescent="0.2">
      <c r="A47" s="149" t="s">
        <v>116</v>
      </c>
      <c r="B47" s="150" t="s">
        <v>101</v>
      </c>
      <c r="C47" s="216">
        <v>17258.199999999997</v>
      </c>
      <c r="D47" s="57">
        <v>2675</v>
      </c>
    </row>
    <row r="48" spans="1:4" ht="24.95" customHeight="1" x14ac:dyDescent="0.2">
      <c r="A48" s="149" t="s">
        <v>67</v>
      </c>
      <c r="B48" s="150" t="s">
        <v>117</v>
      </c>
      <c r="C48" s="216">
        <v>119274.29999999999</v>
      </c>
      <c r="D48" s="57">
        <v>18487.600000000002</v>
      </c>
    </row>
    <row r="49" spans="1:4" ht="24.95" customHeight="1" x14ac:dyDescent="0.2">
      <c r="A49" s="153" t="s">
        <v>118</v>
      </c>
      <c r="B49" s="154" t="s">
        <v>119</v>
      </c>
      <c r="C49" s="221">
        <v>230255.49999999997</v>
      </c>
      <c r="D49" s="221">
        <v>35396.700000000004</v>
      </c>
    </row>
    <row r="50" spans="1:4" hidden="1" x14ac:dyDescent="0.2">
      <c r="D50" s="164">
        <v>18353.5</v>
      </c>
    </row>
    <row r="52" spans="1:4" x14ac:dyDescent="0.2">
      <c r="A52" s="164" t="s">
        <v>473</v>
      </c>
    </row>
    <row r="53" spans="1:4" x14ac:dyDescent="0.2">
      <c r="A53" s="164" t="s">
        <v>474</v>
      </c>
    </row>
    <row r="54" spans="1:4" x14ac:dyDescent="0.2">
      <c r="A54" s="164" t="s">
        <v>472</v>
      </c>
    </row>
    <row r="55" spans="1:4" x14ac:dyDescent="0.2">
      <c r="A55" s="164" t="s">
        <v>514</v>
      </c>
    </row>
    <row r="56" spans="1:4" x14ac:dyDescent="0.2">
      <c r="A56" s="164" t="s">
        <v>515</v>
      </c>
    </row>
  </sheetData>
  <autoFilter ref="A9:E52"/>
  <mergeCells count="5">
    <mergeCell ref="A2:D2"/>
    <mergeCell ref="A3:D3"/>
    <mergeCell ref="A5:A6"/>
    <mergeCell ref="B5:B6"/>
    <mergeCell ref="C5:D5"/>
  </mergeCells>
  <conditionalFormatting sqref="A7:D7">
    <cfRule type="expression" dxfId="30" priority="1" stopIfTrue="1">
      <formula>NOT(ISERROR(SEARCH("Итого:",A7)))</formula>
    </cfRule>
  </conditionalFormatting>
  <pageMargins left="0" right="0" top="0" bottom="0" header="0.31496062992125984" footer="0.31496062992125984"/>
  <pageSetup paperSize="9" scale="80" fitToHeight="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0"/>
  <sheetViews>
    <sheetView showGridLines="0" view="pageBreakPreview" zoomScale="90" zoomScaleNormal="100" zoomScaleSheetLayoutView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L12" sqref="L12"/>
    </sheetView>
  </sheetViews>
  <sheetFormatPr defaultColWidth="14.42578125" defaultRowHeight="15" customHeight="1" x14ac:dyDescent="0.2"/>
  <cols>
    <col min="1" max="1" width="5.85546875" customWidth="1"/>
    <col min="2" max="2" width="22.7109375" customWidth="1"/>
    <col min="3" max="3" width="10.140625" customWidth="1"/>
    <col min="4" max="4" width="15.140625" customWidth="1"/>
    <col min="5" max="5" width="9.42578125" customWidth="1"/>
    <col min="6" max="6" width="11" customWidth="1"/>
    <col min="7" max="7" width="15.140625" customWidth="1"/>
    <col min="8" max="9" width="11.5703125" customWidth="1"/>
    <col min="10" max="12" width="18.7109375" customWidth="1"/>
    <col min="13" max="13" width="14" customWidth="1"/>
    <col min="14" max="22" width="8" customWidth="1"/>
  </cols>
  <sheetData>
    <row r="1" spans="1:22" ht="9" customHeight="1" x14ac:dyDescent="0.2">
      <c r="A1" s="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8.5" customHeight="1" x14ac:dyDescent="0.2">
      <c r="A2" s="1"/>
      <c r="B2" s="13" t="s">
        <v>447</v>
      </c>
      <c r="C2" s="335" t="s">
        <v>120</v>
      </c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12"/>
      <c r="O2" s="12"/>
      <c r="P2" s="12"/>
      <c r="Q2" s="12"/>
      <c r="R2" s="12"/>
      <c r="S2" s="12"/>
      <c r="T2" s="12"/>
      <c r="U2" s="12"/>
      <c r="V2" s="12"/>
    </row>
    <row r="3" spans="1:22" ht="27" customHeight="1" x14ac:dyDescent="0.2">
      <c r="A3" s="1"/>
      <c r="B3" s="339" t="s">
        <v>168</v>
      </c>
      <c r="C3" s="337" t="s">
        <v>2</v>
      </c>
      <c r="D3" s="340" t="s">
        <v>427</v>
      </c>
      <c r="E3" s="341"/>
      <c r="F3" s="341"/>
      <c r="G3" s="341"/>
      <c r="H3" s="334"/>
      <c r="I3" s="337" t="s">
        <v>385</v>
      </c>
      <c r="J3" s="337" t="s">
        <v>426</v>
      </c>
      <c r="K3" s="337" t="s">
        <v>479</v>
      </c>
      <c r="L3" s="337" t="s">
        <v>528</v>
      </c>
      <c r="M3" s="331" t="s">
        <v>532</v>
      </c>
      <c r="N3" s="12"/>
      <c r="O3" s="12"/>
      <c r="P3" s="12"/>
      <c r="Q3" s="12"/>
      <c r="R3" s="12"/>
      <c r="S3" s="12"/>
      <c r="T3" s="12"/>
      <c r="U3" s="12"/>
      <c r="V3" s="12"/>
    </row>
    <row r="4" spans="1:22" ht="87.75" customHeight="1" x14ac:dyDescent="0.2">
      <c r="A4" s="1"/>
      <c r="B4" s="338"/>
      <c r="C4" s="338"/>
      <c r="D4" s="5" t="s">
        <v>386</v>
      </c>
      <c r="E4" s="340" t="s">
        <v>387</v>
      </c>
      <c r="F4" s="334"/>
      <c r="G4" s="5" t="s">
        <v>388</v>
      </c>
      <c r="H4" s="5" t="s">
        <v>389</v>
      </c>
      <c r="I4" s="338"/>
      <c r="J4" s="338"/>
      <c r="K4" s="338"/>
      <c r="L4" s="338"/>
      <c r="M4" s="332"/>
      <c r="N4" s="12"/>
      <c r="O4" s="12"/>
      <c r="P4" s="12"/>
      <c r="Q4" s="12"/>
      <c r="R4" s="12"/>
      <c r="S4" s="12"/>
      <c r="T4" s="12"/>
      <c r="U4" s="12"/>
      <c r="V4" s="12"/>
    </row>
    <row r="5" spans="1:22" ht="12.75" customHeight="1" x14ac:dyDescent="0.2">
      <c r="A5" s="1"/>
      <c r="B5" s="8"/>
      <c r="C5" s="8"/>
      <c r="D5" s="5"/>
      <c r="E5" s="5"/>
      <c r="F5" s="5"/>
      <c r="G5" s="5"/>
      <c r="H5" s="5"/>
      <c r="I5" s="5"/>
      <c r="J5" s="333"/>
      <c r="K5" s="334"/>
      <c r="L5" s="230"/>
      <c r="M5" s="5"/>
      <c r="N5" s="12"/>
      <c r="O5" s="12"/>
      <c r="P5" s="12"/>
      <c r="Q5" s="12"/>
      <c r="R5" s="12"/>
      <c r="S5" s="12"/>
      <c r="T5" s="12"/>
      <c r="U5" s="12"/>
      <c r="V5" s="12"/>
    </row>
    <row r="6" spans="1:22" ht="12" customHeight="1" x14ac:dyDescent="0.2">
      <c r="A6" s="1"/>
      <c r="B6" s="2">
        <v>1</v>
      </c>
      <c r="C6" s="2">
        <v>2</v>
      </c>
      <c r="D6" s="2" t="s">
        <v>149</v>
      </c>
      <c r="E6" s="2" t="s">
        <v>150</v>
      </c>
      <c r="F6" s="2" t="s">
        <v>151</v>
      </c>
      <c r="G6" s="2" t="s">
        <v>152</v>
      </c>
      <c r="H6" s="2" t="s">
        <v>153</v>
      </c>
      <c r="I6" s="2" t="s">
        <v>154</v>
      </c>
      <c r="J6" s="2" t="s">
        <v>155</v>
      </c>
      <c r="K6" s="2" t="s">
        <v>156</v>
      </c>
      <c r="L6" s="2" t="s">
        <v>157</v>
      </c>
      <c r="M6" s="2" t="s">
        <v>158</v>
      </c>
      <c r="N6" s="12"/>
      <c r="O6" s="12"/>
      <c r="P6" s="12"/>
      <c r="Q6" s="12"/>
      <c r="R6" s="12"/>
      <c r="S6" s="12"/>
      <c r="T6" s="12"/>
      <c r="U6" s="12"/>
      <c r="V6" s="12"/>
    </row>
    <row r="7" spans="1:22" ht="9" customHeight="1" x14ac:dyDescent="0.2">
      <c r="A7" s="1"/>
      <c r="B7" s="6" t="str">
        <f>'Таб_1 _Дети_с_ОВЗ_ОАП_с 01.01'!B7</f>
        <v>МКОУ Вознесенская ОШ-И</v>
      </c>
      <c r="C7" s="6" t="str">
        <f>'Таб_1 _Дети_с_ОВЗ_ОАП_с 01.01'!C7</f>
        <v>Венгеровский</v>
      </c>
      <c r="D7" s="11">
        <v>5562.1</v>
      </c>
      <c r="E7" s="14">
        <v>1.65</v>
      </c>
      <c r="F7" s="15">
        <v>9177.5</v>
      </c>
      <c r="G7" s="15">
        <v>117.80000000000001</v>
      </c>
      <c r="H7" s="15">
        <v>9295.2999999999993</v>
      </c>
      <c r="I7" s="15">
        <v>24013.200000000001</v>
      </c>
      <c r="J7" s="16">
        <v>3805.3</v>
      </c>
      <c r="K7" s="16">
        <v>9338.7000000000007</v>
      </c>
      <c r="L7" s="16">
        <v>619</v>
      </c>
      <c r="M7" s="15">
        <v>47071.5</v>
      </c>
      <c r="N7" s="1"/>
      <c r="O7" s="1"/>
      <c r="P7" s="1"/>
      <c r="Q7" s="1"/>
      <c r="R7" s="1"/>
      <c r="S7" s="1"/>
      <c r="T7" s="1"/>
      <c r="U7" s="1"/>
      <c r="V7" s="1"/>
    </row>
    <row r="8" spans="1:22" ht="18" customHeight="1" x14ac:dyDescent="0.2">
      <c r="A8" s="1"/>
      <c r="B8" s="6" t="str">
        <f>'Таб_1 _Дети_с_ОВЗ_ОАП_с 01.01'!B8</f>
        <v>Итого</v>
      </c>
      <c r="C8" s="6" t="str">
        <f>'Таб_1 _Дети_с_ОВЗ_ОАП_с 01.01'!C8</f>
        <v>Венгеровский Итог</v>
      </c>
      <c r="D8" s="11">
        <v>5562.1</v>
      </c>
      <c r="E8" s="17">
        <v>1.65</v>
      </c>
      <c r="F8" s="15">
        <v>9177.5</v>
      </c>
      <c r="G8" s="15">
        <v>117.80000000000001</v>
      </c>
      <c r="H8" s="15">
        <v>9295.2999999999993</v>
      </c>
      <c r="I8" s="15">
        <v>24013.200000000001</v>
      </c>
      <c r="J8" s="16">
        <v>3805.3</v>
      </c>
      <c r="K8" s="16">
        <v>9338.7000000000007</v>
      </c>
      <c r="L8" s="15">
        <v>619</v>
      </c>
      <c r="M8" s="15">
        <v>47071.5</v>
      </c>
      <c r="N8" s="1"/>
      <c r="O8" s="1"/>
      <c r="P8" s="1"/>
      <c r="Q8" s="1"/>
      <c r="R8" s="1"/>
      <c r="S8" s="1"/>
      <c r="T8" s="1"/>
      <c r="U8" s="1"/>
      <c r="V8" s="1"/>
    </row>
    <row r="9" spans="1:22" ht="9" customHeight="1" x14ac:dyDescent="0.2">
      <c r="A9" s="1"/>
      <c r="B9" s="6" t="str">
        <f>'Таб_1 _Дети_с_ОВЗ_ОАП_с 01.01'!B9</f>
        <v>МКОУ "ЛСКШИ"</v>
      </c>
      <c r="C9" s="6" t="str">
        <f>'Таб_1 _Дети_с_ОВЗ_ОАП_с 01.01'!C9</f>
        <v>Искитимский</v>
      </c>
      <c r="D9" s="11">
        <v>16828</v>
      </c>
      <c r="E9" s="14">
        <v>1</v>
      </c>
      <c r="F9" s="15">
        <v>16828</v>
      </c>
      <c r="G9" s="15">
        <v>219.20000000000002</v>
      </c>
      <c r="H9" s="15">
        <v>17047.2</v>
      </c>
      <c r="I9" s="15">
        <v>21102.799999999999</v>
      </c>
      <c r="J9" s="16">
        <v>5604.2</v>
      </c>
      <c r="K9" s="16">
        <v>5152.0999999999995</v>
      </c>
      <c r="L9" s="16">
        <v>630.9</v>
      </c>
      <c r="M9" s="15">
        <v>49537.2</v>
      </c>
      <c r="N9" s="1"/>
      <c r="O9" s="1"/>
      <c r="P9" s="1"/>
      <c r="Q9" s="1"/>
      <c r="R9" s="1"/>
      <c r="S9" s="1"/>
      <c r="T9" s="1"/>
      <c r="U9" s="1"/>
      <c r="V9" s="1"/>
    </row>
    <row r="10" spans="1:22" ht="18" customHeight="1" x14ac:dyDescent="0.2">
      <c r="A10" s="1"/>
      <c r="B10" s="6" t="str">
        <f>'Таб_1 _Дети_с_ОВЗ_ОАП_с 01.01'!B10</f>
        <v>Итого</v>
      </c>
      <c r="C10" s="6" t="str">
        <f>'Таб_1 _Дети_с_ОВЗ_ОАП_с 01.01'!C10</f>
        <v>Искитимский Итог</v>
      </c>
      <c r="D10" s="11">
        <v>16828</v>
      </c>
      <c r="E10" s="17">
        <v>1</v>
      </c>
      <c r="F10" s="15">
        <v>16828</v>
      </c>
      <c r="G10" s="15">
        <v>219.20000000000002</v>
      </c>
      <c r="H10" s="15">
        <v>17047.2</v>
      </c>
      <c r="I10" s="15">
        <v>21102.799999999999</v>
      </c>
      <c r="J10" s="16">
        <v>5604.2</v>
      </c>
      <c r="K10" s="16">
        <v>5152.0999999999995</v>
      </c>
      <c r="L10" s="15">
        <v>630.9</v>
      </c>
      <c r="M10" s="15">
        <v>49537.2</v>
      </c>
      <c r="N10" s="1"/>
      <c r="O10" s="1"/>
      <c r="P10" s="1"/>
      <c r="Q10" s="1"/>
      <c r="R10" s="1"/>
      <c r="S10" s="1"/>
      <c r="T10" s="1"/>
      <c r="U10" s="1"/>
      <c r="V10" s="1"/>
    </row>
    <row r="11" spans="1:22" ht="18" customHeight="1" x14ac:dyDescent="0.2">
      <c r="A11" s="1"/>
      <c r="B11" s="6" t="str">
        <f>'Таб_1 _Дети_с_ОВЗ_ОАП_с 01.01'!B11</f>
        <v>МБОУ "Колыванская школа-интернат"</v>
      </c>
      <c r="C11" s="7" t="str">
        <f>'Таб_1 _Дети_с_ОВЗ_ОАП_с 01.01'!C11</f>
        <v>Колыванский</v>
      </c>
      <c r="D11" s="11">
        <v>16281.8</v>
      </c>
      <c r="E11" s="17">
        <v>1</v>
      </c>
      <c r="F11" s="15">
        <v>16281.8</v>
      </c>
      <c r="G11" s="15">
        <v>261.8</v>
      </c>
      <c r="H11" s="15">
        <v>16543.599999999999</v>
      </c>
      <c r="I11" s="15">
        <v>43329.7</v>
      </c>
      <c r="J11" s="16">
        <v>6745.8</v>
      </c>
      <c r="K11" s="16">
        <v>10921.300000000001</v>
      </c>
      <c r="L11" s="16">
        <v>1428.5</v>
      </c>
      <c r="M11" s="15">
        <v>78968.899999999994</v>
      </c>
      <c r="N11" s="1"/>
      <c r="O11" s="1"/>
      <c r="P11" s="1"/>
      <c r="Q11" s="1"/>
      <c r="R11" s="1"/>
      <c r="S11" s="1"/>
      <c r="T11" s="1"/>
      <c r="U11" s="1"/>
      <c r="V11" s="1"/>
    </row>
    <row r="12" spans="1:22" ht="18" customHeight="1" x14ac:dyDescent="0.2">
      <c r="A12" s="1"/>
      <c r="B12" s="6" t="str">
        <f>'Таб_1 _Дети_с_ОВЗ_ОАП_с 01.01'!B12</f>
        <v>Итого</v>
      </c>
      <c r="C12" s="7" t="str">
        <f>'Таб_1 _Дети_с_ОВЗ_ОАП_с 01.01'!C12</f>
        <v>Колыванский Итог</v>
      </c>
      <c r="D12" s="11">
        <v>16281.8</v>
      </c>
      <c r="E12" s="17">
        <v>1</v>
      </c>
      <c r="F12" s="15">
        <v>16281.8</v>
      </c>
      <c r="G12" s="15">
        <v>261.8</v>
      </c>
      <c r="H12" s="15">
        <v>16543.599999999999</v>
      </c>
      <c r="I12" s="15">
        <v>43329.7</v>
      </c>
      <c r="J12" s="16">
        <v>6745.8</v>
      </c>
      <c r="K12" s="16">
        <v>10921.300000000001</v>
      </c>
      <c r="L12" s="15">
        <v>1428.5</v>
      </c>
      <c r="M12" s="15">
        <v>78968.899999999994</v>
      </c>
      <c r="N12" s="1"/>
      <c r="O12" s="1"/>
      <c r="P12" s="1"/>
      <c r="Q12" s="1"/>
      <c r="R12" s="1"/>
      <c r="S12" s="1"/>
      <c r="T12" s="1"/>
      <c r="U12" s="1"/>
      <c r="V12" s="1"/>
    </row>
    <row r="13" spans="1:22" ht="9" customHeight="1" x14ac:dyDescent="0.2">
      <c r="A13" s="1"/>
      <c r="B13" s="6" t="str">
        <f>'Таб_1 _Дети_с_ОВЗ_ОАП_с 01.01'!B13</f>
        <v>МКОУ Чумаковская школа-интернат</v>
      </c>
      <c r="C13" s="7" t="str">
        <f>'Таб_1 _Дети_с_ОВЗ_ОАП_с 01.01'!C13</f>
        <v>Куйбышевский</v>
      </c>
      <c r="D13" s="11">
        <v>10747.7</v>
      </c>
      <c r="E13" s="17">
        <v>1.27</v>
      </c>
      <c r="F13" s="15">
        <v>13649.6</v>
      </c>
      <c r="G13" s="15">
        <v>181.8</v>
      </c>
      <c r="H13" s="15">
        <v>13831.4</v>
      </c>
      <c r="I13" s="15">
        <v>44753.899999999994</v>
      </c>
      <c r="J13" s="16">
        <v>6918.7</v>
      </c>
      <c r="K13" s="16">
        <v>12478.7</v>
      </c>
      <c r="L13" s="16">
        <v>1863.4</v>
      </c>
      <c r="M13" s="15">
        <v>79846.099999999991</v>
      </c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8" customHeight="1" x14ac:dyDescent="0.2">
      <c r="A14" s="1"/>
      <c r="B14" s="6" t="str">
        <f>'Таб_1 _Дети_с_ОВЗ_ОАП_с 01.01'!B14</f>
        <v>Итого</v>
      </c>
      <c r="C14" s="7" t="str">
        <f>'Таб_1 _Дети_с_ОВЗ_ОАП_с 01.01'!C14</f>
        <v>Куйбышевский Итог</v>
      </c>
      <c r="D14" s="11">
        <v>10747.7</v>
      </c>
      <c r="E14" s="17">
        <v>1.27</v>
      </c>
      <c r="F14" s="15">
        <v>13649.6</v>
      </c>
      <c r="G14" s="15">
        <v>181.8</v>
      </c>
      <c r="H14" s="15">
        <v>13831.4</v>
      </c>
      <c r="I14" s="15">
        <v>44753.899999999994</v>
      </c>
      <c r="J14" s="16">
        <v>6918.7</v>
      </c>
      <c r="K14" s="16">
        <v>12478.7</v>
      </c>
      <c r="L14" s="15">
        <v>1863.4</v>
      </c>
      <c r="M14" s="15">
        <v>79846.099999999991</v>
      </c>
      <c r="N14" s="1"/>
      <c r="O14" s="1"/>
      <c r="P14" s="1"/>
      <c r="Q14" s="1"/>
      <c r="R14" s="1"/>
      <c r="S14" s="1"/>
      <c r="T14" s="1"/>
      <c r="U14" s="1"/>
      <c r="V14" s="1"/>
    </row>
    <row r="15" spans="1:22" ht="18" customHeight="1" x14ac:dyDescent="0.2">
      <c r="A15" s="1"/>
      <c r="B15" s="6" t="str">
        <f>'Таб_1 _Дети_с_ОВЗ_ОАП_с 01.01'!B15</f>
        <v>МБОУ Купинская  школа-интернат № 1</v>
      </c>
      <c r="C15" s="7" t="str">
        <f>'Таб_1 _Дети_с_ОВЗ_ОАП_с 01.01'!C15</f>
        <v>Купинский</v>
      </c>
      <c r="D15" s="11">
        <v>14313.9</v>
      </c>
      <c r="E15" s="17">
        <v>1</v>
      </c>
      <c r="F15" s="15">
        <v>14313.9</v>
      </c>
      <c r="G15" s="15">
        <v>242.60000000000002</v>
      </c>
      <c r="H15" s="15">
        <v>14556.5</v>
      </c>
      <c r="I15" s="15">
        <v>37314.699999999997</v>
      </c>
      <c r="J15" s="16">
        <v>5880.9</v>
      </c>
      <c r="K15" s="16">
        <v>9904.9</v>
      </c>
      <c r="L15" s="16">
        <v>1327.6</v>
      </c>
      <c r="M15" s="15">
        <v>68984.600000000006</v>
      </c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8" customHeight="1" x14ac:dyDescent="0.2">
      <c r="A16" s="1"/>
      <c r="B16" s="6" t="str">
        <f>'Таб_1 _Дети_с_ОВЗ_ОАП_с 01.01'!B16</f>
        <v>МБОУ Купинского района С(К) школа-интернат № 2</v>
      </c>
      <c r="C16" s="7" t="str">
        <f>'Таб_1 _Дети_с_ОВЗ_ОАП_с 01.01'!C16</f>
        <v>Купинский</v>
      </c>
      <c r="D16" s="11">
        <v>12562.5</v>
      </c>
      <c r="E16" s="17">
        <v>1</v>
      </c>
      <c r="F16" s="15">
        <v>12562.5</v>
      </c>
      <c r="G16" s="15">
        <v>217.8</v>
      </c>
      <c r="H16" s="15">
        <v>12780.3</v>
      </c>
      <c r="I16" s="15">
        <v>34945.199999999997</v>
      </c>
      <c r="J16" s="16">
        <v>6347.9</v>
      </c>
      <c r="K16" s="16">
        <v>9543.6</v>
      </c>
      <c r="L16" s="16">
        <v>955.5</v>
      </c>
      <c r="M16" s="15">
        <v>64572.5</v>
      </c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8" customHeight="1" x14ac:dyDescent="0.2">
      <c r="A17" s="1"/>
      <c r="B17" s="6" t="str">
        <f>'Таб_1 _Дети_с_ОВЗ_ОАП_с 01.01'!B17</f>
        <v>Итого</v>
      </c>
      <c r="C17" s="7" t="str">
        <f>'Таб_1 _Дети_с_ОВЗ_ОАП_с 01.01'!C17</f>
        <v>Купинский Итог</v>
      </c>
      <c r="D17" s="11">
        <v>26876.400000000001</v>
      </c>
      <c r="E17" s="17"/>
      <c r="F17" s="15">
        <v>26876.400000000001</v>
      </c>
      <c r="G17" s="15">
        <v>460.40000000000003</v>
      </c>
      <c r="H17" s="15">
        <v>27336.799999999999</v>
      </c>
      <c r="I17" s="15">
        <v>72259.900000000009</v>
      </c>
      <c r="J17" s="16">
        <v>12228.8</v>
      </c>
      <c r="K17" s="16">
        <v>19448.5</v>
      </c>
      <c r="L17" s="15">
        <v>2283.1</v>
      </c>
      <c r="M17" s="15">
        <v>133557.1</v>
      </c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23.25" customHeight="1" x14ac:dyDescent="0.2">
      <c r="A18" s="1"/>
      <c r="B18" s="22" t="str">
        <f>'Таб_1 _Дети_с_ОВЗ_ОАП_с 01.01'!B18</f>
        <v>МКОУ  Мошковская ОШИ</v>
      </c>
      <c r="C18" s="23" t="str">
        <f>'Таб_1 _Дети_с_ОВЗ_ОАП_с 01.01'!C18</f>
        <v>Мошковский</v>
      </c>
      <c r="D18" s="11">
        <v>22260.400000000001</v>
      </c>
      <c r="E18" s="17">
        <v>1</v>
      </c>
      <c r="F18" s="15">
        <v>22260.400000000001</v>
      </c>
      <c r="G18" s="15">
        <v>359.9</v>
      </c>
      <c r="H18" s="15">
        <v>22620.300000000003</v>
      </c>
      <c r="I18" s="15">
        <v>54314.1</v>
      </c>
      <c r="J18" s="16">
        <v>6510.5</v>
      </c>
      <c r="K18" s="16">
        <v>9626.6</v>
      </c>
      <c r="L18" s="16">
        <v>3757</v>
      </c>
      <c r="M18" s="15">
        <v>96828.5</v>
      </c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24.75" customHeight="1" x14ac:dyDescent="0.2">
      <c r="A19" s="1"/>
      <c r="B19" s="22" t="str">
        <f>'Таб_1 _Дети_с_ОВЗ_ОАП_с 01.01'!B19</f>
        <v>Итого</v>
      </c>
      <c r="C19" s="23" t="str">
        <f>'Таб_1 _Дети_с_ОВЗ_ОАП_с 01.01'!C19</f>
        <v>Мошковский Итог</v>
      </c>
      <c r="D19" s="11">
        <v>22260.400000000001</v>
      </c>
      <c r="E19" s="17">
        <v>1</v>
      </c>
      <c r="F19" s="15">
        <v>22260.400000000001</v>
      </c>
      <c r="G19" s="15">
        <v>359.9</v>
      </c>
      <c r="H19" s="15">
        <v>22620.300000000003</v>
      </c>
      <c r="I19" s="15">
        <v>54314.1</v>
      </c>
      <c r="J19" s="16">
        <v>6510.5</v>
      </c>
      <c r="K19" s="16">
        <v>9626.6</v>
      </c>
      <c r="L19" s="15">
        <v>3757</v>
      </c>
      <c r="M19" s="15">
        <v>96828.5</v>
      </c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36" customHeight="1" x14ac:dyDescent="0.2">
      <c r="A20" s="1"/>
      <c r="B20" s="6" t="str">
        <f>'Таб_1 _Дети_с_ОВЗ_ОАП_с 01.01'!B20</f>
        <v>МКОУ Верх-Ирменская школа-интернат для детей с ограниченными возможностями здоровья</v>
      </c>
      <c r="C20" s="7" t="str">
        <f>'Таб_1 _Дети_с_ОВЗ_ОАП_с 01.01'!C20</f>
        <v>Ордынский</v>
      </c>
      <c r="D20" s="11">
        <v>16742.7</v>
      </c>
      <c r="E20" s="17">
        <v>1</v>
      </c>
      <c r="F20" s="15">
        <v>16742.7</v>
      </c>
      <c r="G20" s="15">
        <v>221.10000000000002</v>
      </c>
      <c r="H20" s="15">
        <v>16963.8</v>
      </c>
      <c r="I20" s="15">
        <v>38296.5</v>
      </c>
      <c r="J20" s="16">
        <v>6936</v>
      </c>
      <c r="K20" s="16">
        <v>12042.300000000001</v>
      </c>
      <c r="L20" s="16">
        <v>1331.7</v>
      </c>
      <c r="M20" s="15">
        <v>75570.3</v>
      </c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18" customHeight="1" x14ac:dyDescent="0.2">
      <c r="A21" s="1"/>
      <c r="B21" s="6" t="str">
        <f>'Таб_1 _Дети_с_ОВЗ_ОАП_с 01.01'!B21</f>
        <v>Итого</v>
      </c>
      <c r="C21" s="7" t="str">
        <f>'Таб_1 _Дети_с_ОВЗ_ОАП_с 01.01'!C21</f>
        <v>Ордынский Итог</v>
      </c>
      <c r="D21" s="11">
        <v>16742.7</v>
      </c>
      <c r="E21" s="17">
        <v>1</v>
      </c>
      <c r="F21" s="15">
        <v>16742.7</v>
      </c>
      <c r="G21" s="15">
        <v>221.10000000000002</v>
      </c>
      <c r="H21" s="15">
        <v>16963.8</v>
      </c>
      <c r="I21" s="15">
        <v>38296.5</v>
      </c>
      <c r="J21" s="16">
        <v>6936</v>
      </c>
      <c r="K21" s="16">
        <v>12042.300000000001</v>
      </c>
      <c r="L21" s="15">
        <v>1331.7</v>
      </c>
      <c r="M21" s="15">
        <v>75570.3</v>
      </c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9" customHeight="1" x14ac:dyDescent="0.2">
      <c r="A22" s="1"/>
      <c r="B22" s="6" t="str">
        <f>'Таб_1 _Дети_с_ОВЗ_ОАП_с 01.01'!B22</f>
        <v>МКОУ "Сузунская ОШ-И"</v>
      </c>
      <c r="C22" s="7" t="str">
        <f>'Таб_1 _Дети_с_ОВЗ_ОАП_с 01.01'!C22</f>
        <v>Сузунский</v>
      </c>
      <c r="D22" s="11">
        <v>24474.2</v>
      </c>
      <c r="E22" s="17">
        <v>1</v>
      </c>
      <c r="F22" s="15">
        <v>24474.2</v>
      </c>
      <c r="G22" s="15">
        <v>384.8</v>
      </c>
      <c r="H22" s="15">
        <v>24859</v>
      </c>
      <c r="I22" s="15">
        <v>38426.400000000001</v>
      </c>
      <c r="J22" s="16">
        <v>8648.4</v>
      </c>
      <c r="K22" s="16">
        <v>10285.299999999999</v>
      </c>
      <c r="L22" s="16">
        <v>1476.4</v>
      </c>
      <c r="M22" s="15">
        <v>83695.5</v>
      </c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18" customHeight="1" x14ac:dyDescent="0.2">
      <c r="A23" s="1"/>
      <c r="B23" s="6" t="str">
        <f>'Таб_1 _Дети_с_ОВЗ_ОАП_с 01.01'!B23</f>
        <v>Итого</v>
      </c>
      <c r="C23" s="7" t="str">
        <f>'Таб_1 _Дети_с_ОВЗ_ОАП_с 01.01'!C23</f>
        <v>Сузунский Итог</v>
      </c>
      <c r="D23" s="11">
        <v>24474.2</v>
      </c>
      <c r="E23" s="17">
        <v>1</v>
      </c>
      <c r="F23" s="15">
        <v>24474.2</v>
      </c>
      <c r="G23" s="15">
        <v>384.8</v>
      </c>
      <c r="H23" s="15">
        <v>24859</v>
      </c>
      <c r="I23" s="15">
        <v>38426.400000000001</v>
      </c>
      <c r="J23" s="16">
        <v>8648.4</v>
      </c>
      <c r="K23" s="16">
        <v>10285.299999999999</v>
      </c>
      <c r="L23" s="15">
        <v>1476.4</v>
      </c>
      <c r="M23" s="15">
        <v>83695.5</v>
      </c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27" customHeight="1" x14ac:dyDescent="0.2">
      <c r="A24" s="1"/>
      <c r="B24" s="6" t="str">
        <f>'Таб_1 _Дети_с_ОВЗ_ОАП_с 01.01'!B24</f>
        <v>МКОУ Тогучинского района «Тогучинская школа для обучающихся с ОВЗ»</v>
      </c>
      <c r="C24" s="7" t="str">
        <f>'Таб_1 _Дети_с_ОВЗ_ОАП_с 01.01'!C24</f>
        <v>Тогучинский</v>
      </c>
      <c r="D24" s="11">
        <v>14734.7</v>
      </c>
      <c r="E24" s="17">
        <v>1.58</v>
      </c>
      <c r="F24" s="15">
        <v>23280.799999999999</v>
      </c>
      <c r="G24" s="15">
        <v>200.5</v>
      </c>
      <c r="H24" s="15">
        <v>23481.3</v>
      </c>
      <c r="I24" s="15">
        <v>5806.2999999999993</v>
      </c>
      <c r="J24" s="16">
        <v>2611.8000000000002</v>
      </c>
      <c r="K24" s="16">
        <v>1593.5</v>
      </c>
      <c r="L24" s="16">
        <v>473.9</v>
      </c>
      <c r="M24" s="15">
        <v>33966.799999999996</v>
      </c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18" customHeight="1" x14ac:dyDescent="0.2">
      <c r="A25" s="1"/>
      <c r="B25" s="6" t="str">
        <f>'Таб_1 _Дети_с_ОВЗ_ОАП_с 01.01'!B25</f>
        <v>Итого</v>
      </c>
      <c r="C25" s="7" t="str">
        <f>'Таб_1 _Дети_с_ОВЗ_ОАП_с 01.01'!C25</f>
        <v>Тогучинский Итог</v>
      </c>
      <c r="D25" s="11">
        <v>14734.7</v>
      </c>
      <c r="E25" s="17">
        <v>1.58</v>
      </c>
      <c r="F25" s="15">
        <v>23280.799999999999</v>
      </c>
      <c r="G25" s="15">
        <v>200.5</v>
      </c>
      <c r="H25" s="15">
        <v>23481.3</v>
      </c>
      <c r="I25" s="15">
        <v>5806.2999999999993</v>
      </c>
      <c r="J25" s="16">
        <v>2611.8000000000002</v>
      </c>
      <c r="K25" s="16">
        <v>1593.5</v>
      </c>
      <c r="L25" s="15">
        <v>473.9</v>
      </c>
      <c r="M25" s="15">
        <v>33966.799999999996</v>
      </c>
      <c r="N25" s="12"/>
      <c r="O25" s="12"/>
      <c r="P25" s="12"/>
      <c r="Q25" s="12"/>
      <c r="R25" s="12"/>
      <c r="S25" s="12"/>
      <c r="T25" s="12"/>
      <c r="U25" s="12"/>
      <c r="V25" s="12"/>
    </row>
    <row r="26" spans="1:22" ht="72" customHeight="1" x14ac:dyDescent="0.2">
      <c r="A26" s="1"/>
      <c r="B26" s="6" t="str">
        <f>'Таб_1 _Дети_с_ОВЗ_ОАП_с 01.01'!B26</f>
        <v>Черепановская С(К)ШИ</v>
      </c>
      <c r="C26" s="7" t="str">
        <f>'Таб_1 _Дети_с_ОВЗ_ОАП_с 01.01'!C26</f>
        <v xml:space="preserve">Черепановский </v>
      </c>
      <c r="D26" s="11">
        <v>22302.7</v>
      </c>
      <c r="E26" s="17">
        <v>1</v>
      </c>
      <c r="F26" s="15">
        <v>22302.7</v>
      </c>
      <c r="G26" s="15">
        <v>385.5</v>
      </c>
      <c r="H26" s="15">
        <v>22688.2</v>
      </c>
      <c r="I26" s="15">
        <v>32885.700000000004</v>
      </c>
      <c r="J26" s="16">
        <v>6572.8</v>
      </c>
      <c r="K26" s="16">
        <v>7314.8</v>
      </c>
      <c r="L26" s="16">
        <v>1565.2</v>
      </c>
      <c r="M26" s="15">
        <v>71026.700000000012</v>
      </c>
      <c r="N26" s="12"/>
      <c r="O26" s="12"/>
      <c r="P26" s="12"/>
      <c r="Q26" s="12"/>
      <c r="R26" s="12"/>
      <c r="S26" s="12"/>
      <c r="T26" s="12"/>
      <c r="U26" s="12"/>
      <c r="V26" s="12"/>
    </row>
    <row r="27" spans="1:22" ht="18" customHeight="1" x14ac:dyDescent="0.2">
      <c r="A27" s="1"/>
      <c r="B27" s="6" t="str">
        <f>'Таб_1 _Дети_с_ОВЗ_ОАП_с 01.01'!B27</f>
        <v>Итого</v>
      </c>
      <c r="C27" s="7" t="str">
        <f>'Таб_1 _Дети_с_ОВЗ_ОАП_с 01.01'!C27</f>
        <v>Черепановский Итог</v>
      </c>
      <c r="D27" s="11">
        <v>22302.7</v>
      </c>
      <c r="E27" s="17">
        <v>1</v>
      </c>
      <c r="F27" s="15">
        <v>22302.7</v>
      </c>
      <c r="G27" s="15">
        <v>385.5</v>
      </c>
      <c r="H27" s="15">
        <v>22688.2</v>
      </c>
      <c r="I27" s="15">
        <v>32885.700000000004</v>
      </c>
      <c r="J27" s="16">
        <v>6572.8</v>
      </c>
      <c r="K27" s="16">
        <v>7314.8</v>
      </c>
      <c r="L27" s="15">
        <v>1565.2</v>
      </c>
      <c r="M27" s="15">
        <v>71026.700000000012</v>
      </c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9" customHeight="1" x14ac:dyDescent="0.2">
      <c r="A28" s="1"/>
      <c r="B28" s="6" t="str">
        <f>'Таб_1 _Дети_с_ОВЗ_ОАП_с 01.01'!B28</f>
        <v>МАОУ КШИ  № 12</v>
      </c>
      <c r="C28" s="7" t="str">
        <f>'Таб_1 _Дети_с_ОВЗ_ОАП_с 01.01'!C28</f>
        <v>г.Искитим</v>
      </c>
      <c r="D28" s="11">
        <v>16232.5</v>
      </c>
      <c r="E28" s="17">
        <v>1.66</v>
      </c>
      <c r="F28" s="15">
        <v>26946</v>
      </c>
      <c r="G28" s="15">
        <v>236.6</v>
      </c>
      <c r="H28" s="15">
        <v>27182.6</v>
      </c>
      <c r="I28" s="15">
        <v>21521.7</v>
      </c>
      <c r="J28" s="16">
        <v>8555</v>
      </c>
      <c r="K28" s="16">
        <v>5843.3</v>
      </c>
      <c r="L28" s="16">
        <v>1169.5999999999999</v>
      </c>
      <c r="M28" s="15">
        <v>64272.200000000004</v>
      </c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9" customHeight="1" x14ac:dyDescent="0.2">
      <c r="A29" s="1"/>
      <c r="B29" s="6" t="str">
        <f>'Таб_1 _Дети_с_ОВЗ_ОАП_с 01.01'!B29</f>
        <v>МКОУ КШ № 7</v>
      </c>
      <c r="C29" s="7" t="str">
        <f>'Таб_1 _Дети_с_ОВЗ_ОАП_с 01.01'!C29</f>
        <v>г.Искитим</v>
      </c>
      <c r="D29" s="11">
        <v>24002.400000000001</v>
      </c>
      <c r="E29" s="17">
        <v>1.62</v>
      </c>
      <c r="F29" s="15">
        <v>38883.9</v>
      </c>
      <c r="G29" s="15">
        <v>303.30000000000007</v>
      </c>
      <c r="H29" s="15">
        <v>39187.200000000004</v>
      </c>
      <c r="I29" s="15">
        <v>7599</v>
      </c>
      <c r="J29" s="16">
        <v>4670.2</v>
      </c>
      <c r="K29" s="16">
        <v>2433.1999999999998</v>
      </c>
      <c r="L29" s="16">
        <v>310.39999999999998</v>
      </c>
      <c r="M29" s="15">
        <v>54200</v>
      </c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8" customHeight="1" x14ac:dyDescent="0.2">
      <c r="A30" s="1"/>
      <c r="B30" s="6" t="str">
        <f>'Таб_1 _Дети_с_ОВЗ_ОАП_с 01.01'!B30</f>
        <v>Итого</v>
      </c>
      <c r="C30" s="7" t="str">
        <f>'Таб_1 _Дети_с_ОВЗ_ОАП_с 01.01'!C30</f>
        <v>г.Искитим Итог</v>
      </c>
      <c r="D30" s="15">
        <v>40234.9</v>
      </c>
      <c r="E30" s="17"/>
      <c r="F30" s="15">
        <v>65829.899999999994</v>
      </c>
      <c r="G30" s="15">
        <v>539.90000000000009</v>
      </c>
      <c r="H30" s="15">
        <v>66369.8</v>
      </c>
      <c r="I30" s="15">
        <v>29120.699999999997</v>
      </c>
      <c r="J30" s="16">
        <v>13225.2</v>
      </c>
      <c r="K30" s="16">
        <v>8276.5</v>
      </c>
      <c r="L30" s="15">
        <v>1480</v>
      </c>
      <c r="M30" s="15">
        <v>118472.2</v>
      </c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18" customHeight="1" x14ac:dyDescent="0.2">
      <c r="A31" s="1"/>
      <c r="B31" s="6" t="str">
        <f>'Таб_1 _Дети_с_ОВЗ_ОАП_с 01.01'!B31</f>
        <v>МКС(К)ОУ С(К)ОШ № 53 VIII вида</v>
      </c>
      <c r="C31" s="7" t="str">
        <f>'Таб_1 _Дети_с_ОВЗ_ОАП_с 01.01'!C31</f>
        <v>г.Новосибирск</v>
      </c>
      <c r="D31" s="15">
        <v>38877.1</v>
      </c>
      <c r="E31" s="17">
        <v>1</v>
      </c>
      <c r="F31" s="15">
        <v>38877.1</v>
      </c>
      <c r="G31" s="15">
        <v>431.99999999999994</v>
      </c>
      <c r="H31" s="15">
        <v>39309.1</v>
      </c>
      <c r="I31" s="15">
        <v>10288.799999999999</v>
      </c>
      <c r="J31" s="16">
        <v>5742.6</v>
      </c>
      <c r="K31" s="16">
        <v>3061.8</v>
      </c>
      <c r="L31" s="16">
        <v>604</v>
      </c>
      <c r="M31" s="15">
        <v>59006.299999999996</v>
      </c>
      <c r="N31" s="12"/>
      <c r="O31" s="12"/>
      <c r="P31" s="12"/>
      <c r="Q31" s="12"/>
      <c r="R31" s="12"/>
      <c r="S31" s="12"/>
      <c r="T31" s="12"/>
      <c r="U31" s="12"/>
      <c r="V31" s="12"/>
    </row>
    <row r="32" spans="1:22" ht="9" customHeight="1" x14ac:dyDescent="0.2">
      <c r="A32" s="1"/>
      <c r="B32" s="6" t="str">
        <f>'Таб_1 _Дети_с_ОВЗ_ОАП_с 01.01'!B32</f>
        <v>МКОУ С(К)Ш № 60</v>
      </c>
      <c r="C32" s="7" t="str">
        <f>'Таб_1 _Дети_с_ОВЗ_ОАП_с 01.01'!C32</f>
        <v>г.Новосибирск</v>
      </c>
      <c r="D32" s="15">
        <v>27776</v>
      </c>
      <c r="E32" s="17">
        <v>1.2</v>
      </c>
      <c r="F32" s="15">
        <v>33331.199999999997</v>
      </c>
      <c r="G32" s="15">
        <v>310.10000000000002</v>
      </c>
      <c r="H32" s="15">
        <v>33641.299999999996</v>
      </c>
      <c r="I32" s="15">
        <v>8998.4</v>
      </c>
      <c r="J32" s="16">
        <v>5448.5</v>
      </c>
      <c r="K32" s="16">
        <v>1253.3000000000002</v>
      </c>
      <c r="L32" s="16">
        <v>732.4</v>
      </c>
      <c r="M32" s="15">
        <v>50073.9</v>
      </c>
      <c r="N32" s="12"/>
      <c r="O32" s="12"/>
      <c r="P32" s="12"/>
      <c r="Q32" s="12"/>
      <c r="R32" s="12"/>
      <c r="S32" s="12"/>
      <c r="T32" s="12"/>
      <c r="U32" s="12"/>
      <c r="V32" s="12"/>
    </row>
    <row r="33" spans="1:22" ht="9" customHeight="1" x14ac:dyDescent="0.2">
      <c r="A33" s="1"/>
      <c r="B33" s="6" t="str">
        <f>'Таб_1 _Дети_с_ОВЗ_ОАП_с 01.01'!B33</f>
        <v>МКОУ С(К)ШИ № 37</v>
      </c>
      <c r="C33" s="7" t="str">
        <f>'Таб_1 _Дети_с_ОВЗ_ОАП_с 01.01'!C33</f>
        <v>г.Новосибирск</v>
      </c>
      <c r="D33" s="15">
        <v>30903.300000000003</v>
      </c>
      <c r="E33" s="17">
        <v>1.6</v>
      </c>
      <c r="F33" s="15">
        <v>49445.3</v>
      </c>
      <c r="G33" s="15">
        <v>501.3</v>
      </c>
      <c r="H33" s="15">
        <v>49946.600000000006</v>
      </c>
      <c r="I33" s="15">
        <v>74611.100000000006</v>
      </c>
      <c r="J33" s="16">
        <v>13953.199999999999</v>
      </c>
      <c r="K33" s="16">
        <v>18665.299999999996</v>
      </c>
      <c r="L33" s="16">
        <v>5006</v>
      </c>
      <c r="M33" s="15">
        <v>162182.20000000001</v>
      </c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9" customHeight="1" x14ac:dyDescent="0.2">
      <c r="A34" s="1"/>
      <c r="B34" s="6" t="str">
        <f>'Таб_1 _Дети_с_ОВЗ_ОАП_с 01.01'!B34</f>
        <v>МКОУ С(К)ШИ № 37 (УКП)</v>
      </c>
      <c r="C34" s="7" t="str">
        <f>'Таб_1 _Дети_с_ОВЗ_ОАП_с 01.01'!C34</f>
        <v>г.Новосибирск</v>
      </c>
      <c r="D34" s="15">
        <v>0</v>
      </c>
      <c r="E34" s="17"/>
      <c r="F34" s="15">
        <v>0</v>
      </c>
      <c r="G34" s="15">
        <v>0</v>
      </c>
      <c r="H34" s="15">
        <v>0</v>
      </c>
      <c r="I34" s="15">
        <v>0</v>
      </c>
      <c r="J34" s="16">
        <v>0</v>
      </c>
      <c r="K34" s="16">
        <v>0</v>
      </c>
      <c r="L34" s="16">
        <v>0</v>
      </c>
      <c r="M34" s="15">
        <v>0</v>
      </c>
      <c r="N34" s="12"/>
      <c r="O34" s="12"/>
      <c r="P34" s="12"/>
      <c r="Q34" s="12"/>
      <c r="R34" s="12"/>
      <c r="S34" s="12"/>
      <c r="T34" s="12"/>
      <c r="U34" s="12"/>
      <c r="V34" s="12"/>
    </row>
    <row r="35" spans="1:22" ht="9" customHeight="1" x14ac:dyDescent="0.2">
      <c r="A35" s="1"/>
      <c r="B35" s="6" t="str">
        <f>'Таб_1 _Дети_с_ОВЗ_ОАП_с 01.01'!B35</f>
        <v>МКОУ С(К)Ш № 209</v>
      </c>
      <c r="C35" s="7" t="str">
        <f>'Таб_1 _Дети_с_ОВЗ_ОАП_с 01.01'!C35</f>
        <v>г.Новосибирск</v>
      </c>
      <c r="D35" s="15">
        <v>25127.7</v>
      </c>
      <c r="E35" s="17">
        <v>1.28</v>
      </c>
      <c r="F35" s="15">
        <v>32163.5</v>
      </c>
      <c r="G35" s="15">
        <v>339</v>
      </c>
      <c r="H35" s="15">
        <v>32502.5</v>
      </c>
      <c r="I35" s="15">
        <v>9373</v>
      </c>
      <c r="J35" s="16">
        <v>5362</v>
      </c>
      <c r="K35" s="16">
        <v>2160.2999999999997</v>
      </c>
      <c r="L35" s="16">
        <v>650.5</v>
      </c>
      <c r="M35" s="15">
        <v>50048.3</v>
      </c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9" customHeight="1" x14ac:dyDescent="0.2">
      <c r="A36" s="1"/>
      <c r="B36" s="6" t="str">
        <f>'Таб_1 _Дети_с_ОВЗ_ОАП_с 01.01'!B36</f>
        <v>МКОУ С(К)Ш №31</v>
      </c>
      <c r="C36" s="7" t="str">
        <f>'Таб_1 _Дети_с_ОВЗ_ОАП_с 01.01'!C36</f>
        <v>г.Новосибирск</v>
      </c>
      <c r="D36" s="15">
        <v>27783</v>
      </c>
      <c r="E36" s="17">
        <v>1</v>
      </c>
      <c r="F36" s="15">
        <v>27783</v>
      </c>
      <c r="G36" s="15">
        <v>333.5</v>
      </c>
      <c r="H36" s="15">
        <v>28116.5</v>
      </c>
      <c r="I36" s="15">
        <v>9793.5999999999985</v>
      </c>
      <c r="J36" s="16">
        <v>5362</v>
      </c>
      <c r="K36" s="16">
        <v>1742.1000000000001</v>
      </c>
      <c r="L36" s="16">
        <v>582.1</v>
      </c>
      <c r="M36" s="15">
        <v>45596.299999999996</v>
      </c>
      <c r="N36" s="12"/>
      <c r="O36" s="12"/>
      <c r="P36" s="12"/>
      <c r="Q36" s="12"/>
      <c r="R36" s="12"/>
      <c r="S36" s="12"/>
      <c r="T36" s="12"/>
      <c r="U36" s="12"/>
      <c r="V36" s="12"/>
    </row>
    <row r="37" spans="1:22" ht="9" customHeight="1" x14ac:dyDescent="0.2">
      <c r="A37" s="1"/>
      <c r="B37" s="6" t="str">
        <f>'Таб_1 _Дети_с_ОВЗ_ОАП_с 01.01'!B37</f>
        <v>МКОУ С(К)ШИ №116</v>
      </c>
      <c r="C37" s="7" t="str">
        <f>'Таб_1 _Дети_с_ОВЗ_ОАП_с 01.01'!C37</f>
        <v>г.Новосибирск</v>
      </c>
      <c r="D37" s="15">
        <v>21453.4</v>
      </c>
      <c r="E37" s="17">
        <v>1</v>
      </c>
      <c r="F37" s="15">
        <v>21453.4</v>
      </c>
      <c r="G37" s="15">
        <v>430.8</v>
      </c>
      <c r="H37" s="15">
        <v>21884.2</v>
      </c>
      <c r="I37" s="15">
        <v>19868.599999999999</v>
      </c>
      <c r="J37" s="16">
        <v>5189.1000000000004</v>
      </c>
      <c r="K37" s="16">
        <v>3168.9000000000005</v>
      </c>
      <c r="L37" s="16">
        <v>1350.1</v>
      </c>
      <c r="M37" s="15">
        <v>51460.9</v>
      </c>
      <c r="N37" s="12"/>
      <c r="O37" s="12"/>
      <c r="P37" s="12"/>
      <c r="Q37" s="12"/>
      <c r="R37" s="12"/>
      <c r="S37" s="12"/>
      <c r="T37" s="12"/>
      <c r="U37" s="12"/>
      <c r="V37" s="12"/>
    </row>
    <row r="38" spans="1:22" ht="18" customHeight="1" x14ac:dyDescent="0.2">
      <c r="A38" s="1"/>
      <c r="B38" s="6" t="str">
        <f>'Таб_1 _Дети_с_ОВЗ_ОАП_с 01.01'!B38</f>
        <v>МКОУ С(К)О школа-интернат № 152</v>
      </c>
      <c r="C38" s="7" t="str">
        <f>'Таб_1 _Дети_с_ОВЗ_ОАП_с 01.01'!C38</f>
        <v>г.Новосибирск</v>
      </c>
      <c r="D38" s="15">
        <v>31797.7</v>
      </c>
      <c r="E38" s="17">
        <v>1</v>
      </c>
      <c r="F38" s="15">
        <v>31797.7</v>
      </c>
      <c r="G38" s="15">
        <v>403.9</v>
      </c>
      <c r="H38" s="15">
        <v>32201.600000000002</v>
      </c>
      <c r="I38" s="15">
        <v>30494.6</v>
      </c>
      <c r="J38" s="16">
        <v>10032.200000000001</v>
      </c>
      <c r="K38" s="16">
        <v>8870.4000000000015</v>
      </c>
      <c r="L38" s="16">
        <v>1363.3</v>
      </c>
      <c r="M38" s="15">
        <v>82962.099999999991</v>
      </c>
      <c r="N38" s="12"/>
      <c r="O38" s="12"/>
      <c r="P38" s="12"/>
      <c r="Q38" s="12"/>
      <c r="R38" s="12"/>
      <c r="S38" s="12"/>
      <c r="T38" s="12"/>
      <c r="U38" s="12"/>
      <c r="V38" s="12"/>
    </row>
    <row r="39" spans="1:22" ht="9" customHeight="1" x14ac:dyDescent="0.2">
      <c r="A39" s="1"/>
      <c r="B39" s="6" t="str">
        <f>'Таб_1 _Дети_с_ОВЗ_ОАП_с 01.01'!B39</f>
        <v>МКОУ С(К) Ш № 107</v>
      </c>
      <c r="C39" s="7" t="str">
        <f>'Таб_1 _Дети_с_ОВЗ_ОАП_с 01.01'!C39</f>
        <v>г.Новосибирск</v>
      </c>
      <c r="D39" s="15">
        <v>41696</v>
      </c>
      <c r="E39" s="17">
        <v>1.0900000000000001</v>
      </c>
      <c r="F39" s="15">
        <v>45448.6</v>
      </c>
      <c r="G39" s="15">
        <v>550.5</v>
      </c>
      <c r="H39" s="15">
        <v>45999.1</v>
      </c>
      <c r="I39" s="15">
        <v>12498.5</v>
      </c>
      <c r="J39" s="16">
        <v>7956.6</v>
      </c>
      <c r="K39" s="16">
        <v>1738</v>
      </c>
      <c r="L39" s="16">
        <v>1160.5999999999999</v>
      </c>
      <c r="M39" s="15">
        <v>69352.800000000003</v>
      </c>
      <c r="N39" s="12"/>
      <c r="O39" s="12"/>
      <c r="P39" s="12"/>
      <c r="Q39" s="12"/>
      <c r="R39" s="12"/>
      <c r="S39" s="12"/>
      <c r="T39" s="12"/>
      <c r="U39" s="12"/>
      <c r="V39" s="12"/>
    </row>
    <row r="40" spans="1:22" ht="9" customHeight="1" x14ac:dyDescent="0.2">
      <c r="A40" s="1"/>
      <c r="B40" s="6" t="str">
        <f>'Таб_1 _Дети_с_ОВЗ_ОАП_с 01.01'!B40</f>
        <v>МКОУ С(К)Ш № 14</v>
      </c>
      <c r="C40" s="7" t="str">
        <f>'Таб_1 _Дети_с_ОВЗ_ОАП_с 01.01'!C40</f>
        <v>г.Новосибирск</v>
      </c>
      <c r="D40" s="15">
        <v>44038.9</v>
      </c>
      <c r="E40" s="17">
        <v>1</v>
      </c>
      <c r="F40" s="15">
        <v>44038.9</v>
      </c>
      <c r="G40" s="15">
        <v>534.4</v>
      </c>
      <c r="H40" s="15">
        <v>44573.3</v>
      </c>
      <c r="I40" s="15">
        <v>20927.099999999999</v>
      </c>
      <c r="J40" s="16">
        <v>8475.5</v>
      </c>
      <c r="K40" s="16">
        <v>5022.6000000000004</v>
      </c>
      <c r="L40" s="16">
        <v>1095.7</v>
      </c>
      <c r="M40" s="15">
        <v>80094.2</v>
      </c>
      <c r="N40" s="12"/>
      <c r="O40" s="12"/>
      <c r="P40" s="12"/>
      <c r="Q40" s="12"/>
      <c r="R40" s="12"/>
      <c r="S40" s="12"/>
      <c r="T40" s="12"/>
      <c r="U40" s="12"/>
      <c r="V40" s="12"/>
    </row>
    <row r="41" spans="1:22" ht="9" customHeight="1" x14ac:dyDescent="0.2">
      <c r="A41" s="1"/>
      <c r="B41" s="6" t="str">
        <f>'Таб_1 _Дети_с_ОВЗ_ОАП_с 01.01'!B41</f>
        <v>МКОУ С(К)Ш № 62</v>
      </c>
      <c r="C41" s="7" t="str">
        <f>'Таб_1 _Дети_с_ОВЗ_ОАП_с 01.01'!C41</f>
        <v>г.Новосибирск</v>
      </c>
      <c r="D41" s="15">
        <v>0</v>
      </c>
      <c r="E41" s="17">
        <v>1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  <c r="K41" s="16">
        <v>0</v>
      </c>
      <c r="L41" s="16">
        <v>0</v>
      </c>
      <c r="M41" s="15">
        <v>0</v>
      </c>
      <c r="N41" s="12"/>
      <c r="O41" s="12"/>
      <c r="P41" s="12"/>
      <c r="Q41" s="12"/>
      <c r="R41" s="12"/>
      <c r="S41" s="12"/>
      <c r="T41" s="12"/>
      <c r="U41" s="12"/>
      <c r="V41" s="12"/>
    </row>
    <row r="42" spans="1:22" ht="9" customHeight="1" x14ac:dyDescent="0.2">
      <c r="A42" s="1"/>
      <c r="B42" s="6" t="str">
        <f>'Таб_1 _Дети_с_ОВЗ_ОАП_с 01.01'!B42</f>
        <v>МКОУ С(К)ШИ № 39</v>
      </c>
      <c r="C42" s="7" t="str">
        <f>'Таб_1 _Дети_с_ОВЗ_ОАП_с 01.01'!C42</f>
        <v>г.Новосибирск</v>
      </c>
      <c r="D42" s="15">
        <v>27242.2</v>
      </c>
      <c r="E42" s="17">
        <v>1</v>
      </c>
      <c r="F42" s="15">
        <v>27242.2</v>
      </c>
      <c r="G42" s="15">
        <v>383</v>
      </c>
      <c r="H42" s="15">
        <v>27625.200000000001</v>
      </c>
      <c r="I42" s="15">
        <v>34778.199999999997</v>
      </c>
      <c r="J42" s="16">
        <v>7904.7</v>
      </c>
      <c r="K42" s="16">
        <v>7948</v>
      </c>
      <c r="L42" s="16">
        <v>1684.1</v>
      </c>
      <c r="M42" s="15">
        <v>79940.2</v>
      </c>
      <c r="N42" s="12"/>
      <c r="O42" s="12"/>
      <c r="P42" s="12"/>
      <c r="Q42" s="12"/>
      <c r="R42" s="12"/>
      <c r="S42" s="12"/>
      <c r="T42" s="12"/>
      <c r="U42" s="12"/>
      <c r="V42" s="12"/>
    </row>
    <row r="43" spans="1:22" ht="18" customHeight="1" x14ac:dyDescent="0.2">
      <c r="A43" s="1"/>
      <c r="B43" s="6" t="str">
        <f>'Таб_1 _Дети_с_ОВЗ_ОАП_с 01.01'!B43</f>
        <v>МКС(К)ОУ С(К)ОШ № 1 VIII вида</v>
      </c>
      <c r="C43" s="7" t="str">
        <f>'Таб_1 _Дети_с_ОВЗ_ОАП_с 01.01'!C43</f>
        <v>г.Новосибирск</v>
      </c>
      <c r="D43" s="15">
        <v>35070</v>
      </c>
      <c r="E43" s="17">
        <v>1.01</v>
      </c>
      <c r="F43" s="15">
        <v>35420.699999999997</v>
      </c>
      <c r="G43" s="15">
        <v>304.10000000000002</v>
      </c>
      <c r="H43" s="15">
        <v>35724.799999999996</v>
      </c>
      <c r="I43" s="15">
        <v>10077.799999999999</v>
      </c>
      <c r="J43" s="16">
        <v>6745.8</v>
      </c>
      <c r="K43" s="16">
        <v>2701.6</v>
      </c>
      <c r="L43" s="16">
        <v>601.6</v>
      </c>
      <c r="M43" s="15">
        <v>55851.599999999991</v>
      </c>
      <c r="N43" s="12"/>
      <c r="O43" s="12"/>
      <c r="P43" s="12"/>
      <c r="Q43" s="12"/>
      <c r="R43" s="12"/>
      <c r="S43" s="12"/>
      <c r="T43" s="12"/>
      <c r="U43" s="12"/>
      <c r="V43" s="12"/>
    </row>
    <row r="44" spans="1:22" ht="9" customHeight="1" x14ac:dyDescent="0.2">
      <c r="A44" s="1"/>
      <c r="B44" s="6" t="str">
        <f>'Таб_1 _Дети_с_ОВЗ_ОАП_с 01.01'!B44</f>
        <v>МКС(К)ОУ С (К) ОШ № 148</v>
      </c>
      <c r="C44" s="7" t="str">
        <f>'Таб_1 _Дети_с_ОВЗ_ОАП_с 01.01'!C44</f>
        <v>г.Новосибирск</v>
      </c>
      <c r="D44" s="15">
        <v>31924.5</v>
      </c>
      <c r="E44" s="17">
        <v>1.5</v>
      </c>
      <c r="F44" s="15">
        <v>47886.8</v>
      </c>
      <c r="G44" s="15">
        <v>337.3</v>
      </c>
      <c r="H44" s="15">
        <v>48224.100000000006</v>
      </c>
      <c r="I44" s="15">
        <v>7940.5</v>
      </c>
      <c r="J44" s="16">
        <v>5189.1000000000004</v>
      </c>
      <c r="K44" s="16">
        <v>1229.8000000000002</v>
      </c>
      <c r="L44" s="16">
        <v>647.5</v>
      </c>
      <c r="M44" s="15">
        <v>63231.000000000007</v>
      </c>
      <c r="N44" s="12"/>
      <c r="O44" s="12"/>
      <c r="P44" s="12"/>
      <c r="Q44" s="12"/>
      <c r="R44" s="12"/>
      <c r="S44" s="12"/>
      <c r="T44" s="12"/>
      <c r="U44" s="12"/>
      <c r="V44" s="12"/>
    </row>
    <row r="45" spans="1:22" ht="18" customHeight="1" x14ac:dyDescent="0.2">
      <c r="A45" s="1"/>
      <c r="B45" s="6" t="str">
        <f>'Таб_1 _Дети_с_ОВЗ_ОАП_с 01.01'!B45</f>
        <v>МКОУ С(К) Ш № 5 "Новые надежды"</v>
      </c>
      <c r="C45" s="7" t="str">
        <f>'Таб_1 _Дети_с_ОВЗ_ОАП_с 01.01'!C45</f>
        <v>г.Новосибирск</v>
      </c>
      <c r="D45" s="15">
        <v>8516.7999999999993</v>
      </c>
      <c r="E45" s="17">
        <v>2.1800000000000002</v>
      </c>
      <c r="F45" s="15">
        <v>18566.599999999999</v>
      </c>
      <c r="G45" s="15">
        <v>185</v>
      </c>
      <c r="H45" s="15">
        <v>18751.599999999999</v>
      </c>
      <c r="I45" s="15">
        <v>5187.7000000000007</v>
      </c>
      <c r="J45" s="16">
        <v>3805.3</v>
      </c>
      <c r="K45" s="16">
        <v>1574.2</v>
      </c>
      <c r="L45" s="16">
        <v>334.7</v>
      </c>
      <c r="M45" s="15">
        <v>29653.5</v>
      </c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18" customHeight="1" x14ac:dyDescent="0.2">
      <c r="A46" s="1"/>
      <c r="B46" s="6" t="str">
        <f>'Таб_1 _Дети_с_ОВЗ_ОАП_с 01.01'!B46</f>
        <v>МКОУС(К)НШ № 60 "Сибирский лучик"</v>
      </c>
      <c r="C46" s="7" t="str">
        <f>'Таб_1 _Дети_с_ОВЗ_ОАП_с 01.01'!C46</f>
        <v>г.Новосибирск</v>
      </c>
      <c r="D46" s="15">
        <v>27270.2</v>
      </c>
      <c r="E46" s="17">
        <v>1.52</v>
      </c>
      <c r="F46" s="15">
        <v>41450.699999999997</v>
      </c>
      <c r="G46" s="15">
        <v>335.1</v>
      </c>
      <c r="H46" s="15">
        <v>41785.799999999996</v>
      </c>
      <c r="I46" s="15">
        <v>39107.4</v>
      </c>
      <c r="J46" s="16">
        <v>7226.1</v>
      </c>
      <c r="K46" s="16">
        <v>6500.7999999999993</v>
      </c>
      <c r="L46" s="16">
        <v>2675</v>
      </c>
      <c r="M46" s="15">
        <v>97295.1</v>
      </c>
      <c r="N46" s="12"/>
      <c r="O46" s="12"/>
      <c r="P46" s="12"/>
      <c r="Q46" s="12"/>
      <c r="R46" s="12"/>
      <c r="S46" s="12"/>
      <c r="T46" s="12"/>
      <c r="U46" s="12"/>
      <c r="V46" s="12"/>
    </row>
    <row r="47" spans="1:22" ht="18" customHeight="1" x14ac:dyDescent="0.2">
      <c r="A47" s="1"/>
      <c r="B47" s="6" t="str">
        <f>'Таб_1 _Дети_с_ОВЗ_ОАП_с 01.01'!B47</f>
        <v>Итого</v>
      </c>
      <c r="C47" s="7" t="str">
        <f>'Таб_1 _Дети_с_ОВЗ_ОАП_с 01.01'!C47</f>
        <v>г.Новосибирск Итог</v>
      </c>
      <c r="D47" s="15">
        <v>419476.80000000005</v>
      </c>
      <c r="E47" s="21"/>
      <c r="F47" s="15">
        <v>494905.7</v>
      </c>
      <c r="G47" s="15">
        <v>5380.0000000000009</v>
      </c>
      <c r="H47" s="15">
        <v>500285.7</v>
      </c>
      <c r="I47" s="15">
        <v>293945.3</v>
      </c>
      <c r="J47" s="16">
        <v>98392.700000000026</v>
      </c>
      <c r="K47" s="16">
        <v>65637.100000000006</v>
      </c>
      <c r="L47" s="15">
        <v>18487.600000000002</v>
      </c>
      <c r="M47" s="15">
        <v>976748.4</v>
      </c>
      <c r="N47" s="12"/>
      <c r="O47" s="12"/>
      <c r="P47" s="12"/>
      <c r="Q47" s="12"/>
      <c r="R47" s="12"/>
      <c r="S47" s="12"/>
      <c r="T47" s="12"/>
      <c r="U47" s="12"/>
      <c r="V47" s="12"/>
    </row>
    <row r="48" spans="1:22" ht="9" customHeight="1" x14ac:dyDescent="0.2">
      <c r="A48" s="1"/>
      <c r="B48" s="9" t="str">
        <f>'Таб_1 _Дети_с_ОВЗ_ОАП_с 01.01'!B48</f>
        <v>Всего</v>
      </c>
      <c r="C48" s="10" t="str">
        <f>'Таб_1 _Дети_с_ОВЗ_ОАП_с 01.01'!C48</f>
        <v>Общий итог</v>
      </c>
      <c r="D48" s="4">
        <v>636522.40000000014</v>
      </c>
      <c r="E48" s="4"/>
      <c r="F48" s="19">
        <v>752609.7</v>
      </c>
      <c r="G48" s="19">
        <v>8712.7000000000007</v>
      </c>
      <c r="H48" s="19">
        <v>761322.40000000014</v>
      </c>
      <c r="I48" s="19">
        <v>698254.5</v>
      </c>
      <c r="J48" s="19">
        <v>178200.2</v>
      </c>
      <c r="K48" s="19">
        <v>172115.40000000005</v>
      </c>
      <c r="L48" s="19">
        <v>35396.700000000004</v>
      </c>
      <c r="M48" s="19">
        <v>1845289.2000000002</v>
      </c>
      <c r="N48" s="12"/>
      <c r="O48" s="12"/>
      <c r="P48" s="12"/>
      <c r="Q48" s="12"/>
      <c r="R48" s="12"/>
      <c r="S48" s="12"/>
      <c r="T48" s="12"/>
      <c r="U48" s="12"/>
      <c r="V48" s="12"/>
    </row>
    <row r="49" spans="1:22" ht="9" customHeight="1" x14ac:dyDescent="0.2">
      <c r="A49" s="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226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ht="9" customHeight="1" x14ac:dyDescent="0.2">
      <c r="A50" s="1"/>
      <c r="B50" s="12"/>
      <c r="C50" s="12"/>
      <c r="D50" s="12"/>
      <c r="E50" s="1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ht="9" customHeight="1" x14ac:dyDescent="0.2">
      <c r="A51" s="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ht="9" customHeight="1" x14ac:dyDescent="0.2">
      <c r="A52" s="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ht="9" customHeight="1" x14ac:dyDescent="0.2">
      <c r="A53" s="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ht="9" customHeight="1" x14ac:dyDescent="0.2">
      <c r="A54" s="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1:22" ht="9" customHeight="1" x14ac:dyDescent="0.2">
      <c r="A55" s="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ht="9" customHeight="1" x14ac:dyDescent="0.2">
      <c r="A56" s="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ht="9" customHeight="1" x14ac:dyDescent="0.2">
      <c r="A57" s="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ht="9" customHeight="1" x14ac:dyDescent="0.2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ht="9" customHeight="1" x14ac:dyDescent="0.2">
      <c r="A59" s="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ht="9" customHeight="1" x14ac:dyDescent="0.2">
      <c r="A60" s="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ht="9" customHeight="1" x14ac:dyDescent="0.2">
      <c r="A61" s="1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ht="9" customHeight="1" x14ac:dyDescent="0.2">
      <c r="A62" s="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1:22" ht="9" customHeight="1" x14ac:dyDescent="0.2">
      <c r="A63" s="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ht="9" customHeight="1" x14ac:dyDescent="0.2">
      <c r="A64" s="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ht="9" customHeight="1" x14ac:dyDescent="0.2">
      <c r="A65" s="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9" customHeight="1" x14ac:dyDescent="0.2">
      <c r="A66" s="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ht="9" customHeight="1" x14ac:dyDescent="0.2">
      <c r="A67" s="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ht="9" customHeight="1" x14ac:dyDescent="0.2">
      <c r="A68" s="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ht="9" customHeight="1" x14ac:dyDescent="0.2">
      <c r="A69" s="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ht="9" customHeight="1" x14ac:dyDescent="0.2">
      <c r="A70" s="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1:22" ht="9" customHeight="1" x14ac:dyDescent="0.2">
      <c r="A71" s="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ht="9" customHeight="1" x14ac:dyDescent="0.2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ht="9" customHeight="1" x14ac:dyDescent="0.2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ht="9" customHeight="1" x14ac:dyDescent="0.2">
      <c r="A74" s="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ht="9" customHeight="1" x14ac:dyDescent="0.2">
      <c r="A75" s="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ht="9" customHeight="1" x14ac:dyDescent="0.2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ht="9" customHeight="1" x14ac:dyDescent="0.2">
      <c r="A77" s="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ht="9" customHeight="1" x14ac:dyDescent="0.2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79" spans="1:22" ht="9" customHeight="1" x14ac:dyDescent="0.2">
      <c r="A79" s="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0" spans="1:22" ht="9" customHeight="1" x14ac:dyDescent="0.2">
      <c r="A80" s="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ht="9" customHeight="1" x14ac:dyDescent="0.2">
      <c r="A81" s="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ht="9" customHeight="1" x14ac:dyDescent="0.2">
      <c r="A82" s="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ht="9" customHeight="1" x14ac:dyDescent="0.2">
      <c r="A83" s="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ht="9" customHeight="1" x14ac:dyDescent="0.2">
      <c r="A84" s="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</row>
    <row r="85" spans="1:22" ht="9" customHeight="1" x14ac:dyDescent="0.2">
      <c r="A85" s="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ht="9" customHeight="1" x14ac:dyDescent="0.2">
      <c r="A86" s="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ht="9" customHeight="1" x14ac:dyDescent="0.2">
      <c r="A87" s="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ht="9" customHeight="1" x14ac:dyDescent="0.2">
      <c r="A88" s="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ht="9" customHeight="1" x14ac:dyDescent="0.2">
      <c r="A89" s="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ht="9" customHeight="1" x14ac:dyDescent="0.2">
      <c r="A90" s="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ht="9" customHeight="1" x14ac:dyDescent="0.2">
      <c r="A91" s="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ht="9" customHeight="1" x14ac:dyDescent="0.2">
      <c r="A92" s="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ht="9" customHeight="1" x14ac:dyDescent="0.2">
      <c r="A93" s="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ht="9" customHeight="1" x14ac:dyDescent="0.2">
      <c r="A94" s="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ht="9" customHeight="1" x14ac:dyDescent="0.2">
      <c r="A95" s="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ht="9" customHeight="1" x14ac:dyDescent="0.2">
      <c r="A96" s="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ht="9" customHeight="1" x14ac:dyDescent="0.2">
      <c r="A97" s="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ht="9" customHeight="1" x14ac:dyDescent="0.2">
      <c r="A98" s="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ht="9" customHeight="1" x14ac:dyDescent="0.2">
      <c r="A99" s="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ht="9" customHeight="1" x14ac:dyDescent="0.2">
      <c r="A100" s="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ht="9" customHeight="1" x14ac:dyDescent="0.2">
      <c r="A101" s="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ht="9" customHeight="1" x14ac:dyDescent="0.2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ht="9" customHeight="1" x14ac:dyDescent="0.2">
      <c r="A103" s="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ht="9" customHeight="1" x14ac:dyDescent="0.2">
      <c r="A104" s="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ht="9" customHeight="1" x14ac:dyDescent="0.2">
      <c r="A105" s="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ht="9" customHeight="1" x14ac:dyDescent="0.2">
      <c r="A106" s="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ht="9" customHeight="1" x14ac:dyDescent="0.2">
      <c r="A107" s="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ht="9" customHeight="1" x14ac:dyDescent="0.2">
      <c r="A108" s="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ht="9" customHeight="1" x14ac:dyDescent="0.2">
      <c r="A109" s="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ht="9" customHeight="1" x14ac:dyDescent="0.2">
      <c r="A110" s="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ht="9" customHeight="1" x14ac:dyDescent="0.2">
      <c r="A111" s="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ht="9" customHeight="1" x14ac:dyDescent="0.2">
      <c r="A112" s="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ht="9" customHeight="1" x14ac:dyDescent="0.2">
      <c r="A113" s="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ht="9" customHeight="1" x14ac:dyDescent="0.2">
      <c r="A114" s="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ht="9" customHeight="1" x14ac:dyDescent="0.2">
      <c r="A115" s="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ht="9" customHeight="1" x14ac:dyDescent="0.2">
      <c r="A116" s="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ht="9" customHeight="1" x14ac:dyDescent="0.2">
      <c r="A117" s="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ht="9" customHeight="1" x14ac:dyDescent="0.2">
      <c r="A118" s="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ht="9" customHeight="1" x14ac:dyDescent="0.2">
      <c r="A119" s="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ht="9" customHeight="1" x14ac:dyDescent="0.2">
      <c r="A120" s="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ht="9" customHeight="1" x14ac:dyDescent="0.2">
      <c r="A121" s="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ht="9" customHeight="1" x14ac:dyDescent="0.2">
      <c r="A122" s="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ht="9" customHeight="1" x14ac:dyDescent="0.2">
      <c r="A123" s="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ht="9" customHeight="1" x14ac:dyDescent="0.2">
      <c r="A124" s="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ht="9" customHeight="1" x14ac:dyDescent="0.2">
      <c r="A125" s="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ht="9" customHeight="1" x14ac:dyDescent="0.2">
      <c r="A126" s="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ht="9" customHeight="1" x14ac:dyDescent="0.2">
      <c r="A127" s="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ht="9" customHeight="1" x14ac:dyDescent="0.2">
      <c r="A128" s="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ht="9" customHeight="1" x14ac:dyDescent="0.2">
      <c r="A129" s="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ht="9" customHeight="1" x14ac:dyDescent="0.2">
      <c r="A130" s="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ht="9" customHeight="1" x14ac:dyDescent="0.2">
      <c r="A131" s="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ht="9" customHeight="1" x14ac:dyDescent="0.2">
      <c r="A132" s="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ht="9" customHeight="1" x14ac:dyDescent="0.2">
      <c r="A133" s="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ht="9" customHeight="1" x14ac:dyDescent="0.2">
      <c r="A134" s="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ht="9" customHeight="1" x14ac:dyDescent="0.2">
      <c r="A135" s="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ht="9" customHeight="1" x14ac:dyDescent="0.2">
      <c r="A136" s="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ht="9" customHeight="1" x14ac:dyDescent="0.2">
      <c r="A137" s="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ht="9" customHeight="1" x14ac:dyDescent="0.2">
      <c r="A138" s="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ht="9" customHeight="1" x14ac:dyDescent="0.2">
      <c r="A139" s="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ht="9" customHeight="1" x14ac:dyDescent="0.2">
      <c r="A140" s="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ht="9" customHeight="1" x14ac:dyDescent="0.2">
      <c r="A141" s="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ht="9" customHeight="1" x14ac:dyDescent="0.2">
      <c r="A142" s="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ht="9" customHeight="1" x14ac:dyDescent="0.2">
      <c r="A143" s="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ht="9" customHeight="1" x14ac:dyDescent="0.2">
      <c r="A144" s="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ht="9" customHeight="1" x14ac:dyDescent="0.2">
      <c r="A145" s="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ht="9" customHeight="1" x14ac:dyDescent="0.2">
      <c r="A146" s="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ht="9" customHeight="1" x14ac:dyDescent="0.2">
      <c r="A147" s="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ht="9" customHeight="1" x14ac:dyDescent="0.2">
      <c r="A148" s="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ht="9" customHeight="1" x14ac:dyDescent="0.2">
      <c r="A149" s="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ht="9" customHeight="1" x14ac:dyDescent="0.2">
      <c r="A150" s="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ht="9" customHeight="1" x14ac:dyDescent="0.2">
      <c r="A151" s="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ht="9" customHeight="1" x14ac:dyDescent="0.2">
      <c r="A152" s="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ht="9" customHeight="1" x14ac:dyDescent="0.2">
      <c r="A153" s="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ht="9" customHeight="1" x14ac:dyDescent="0.2">
      <c r="A154" s="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ht="9" customHeight="1" x14ac:dyDescent="0.2">
      <c r="A155" s="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ht="9" customHeight="1" x14ac:dyDescent="0.2">
      <c r="A156" s="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ht="9" customHeight="1" x14ac:dyDescent="0.2">
      <c r="A157" s="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ht="9" customHeight="1" x14ac:dyDescent="0.2">
      <c r="A158" s="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ht="9" customHeight="1" x14ac:dyDescent="0.2">
      <c r="A159" s="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ht="9" customHeight="1" x14ac:dyDescent="0.2">
      <c r="A160" s="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ht="9" customHeight="1" x14ac:dyDescent="0.2">
      <c r="A161" s="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ht="9" customHeight="1" x14ac:dyDescent="0.2">
      <c r="A162" s="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ht="9" customHeight="1" x14ac:dyDescent="0.2">
      <c r="A163" s="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ht="9" customHeight="1" x14ac:dyDescent="0.2">
      <c r="A164" s="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ht="9" customHeight="1" x14ac:dyDescent="0.2">
      <c r="A165" s="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ht="9" customHeight="1" x14ac:dyDescent="0.2">
      <c r="A166" s="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ht="9" customHeight="1" x14ac:dyDescent="0.2">
      <c r="A167" s="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ht="9" customHeight="1" x14ac:dyDescent="0.2">
      <c r="A168" s="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ht="9" customHeight="1" x14ac:dyDescent="0.2">
      <c r="A169" s="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ht="9" customHeight="1" x14ac:dyDescent="0.2">
      <c r="A170" s="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ht="9" customHeight="1" x14ac:dyDescent="0.2">
      <c r="A171" s="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ht="9" customHeight="1" x14ac:dyDescent="0.2">
      <c r="A172" s="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ht="9" customHeight="1" x14ac:dyDescent="0.2">
      <c r="A173" s="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ht="9" customHeight="1" x14ac:dyDescent="0.2">
      <c r="A174" s="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ht="9" customHeight="1" x14ac:dyDescent="0.2">
      <c r="A175" s="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ht="9" customHeight="1" x14ac:dyDescent="0.2">
      <c r="A176" s="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ht="9" customHeight="1" x14ac:dyDescent="0.2">
      <c r="A177" s="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ht="9" customHeight="1" x14ac:dyDescent="0.2">
      <c r="A178" s="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ht="9" customHeight="1" x14ac:dyDescent="0.2">
      <c r="A179" s="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ht="9" customHeight="1" x14ac:dyDescent="0.2">
      <c r="A180" s="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ht="9" customHeight="1" x14ac:dyDescent="0.2">
      <c r="A181" s="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ht="9" customHeight="1" x14ac:dyDescent="0.2">
      <c r="A182" s="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ht="9" customHeight="1" x14ac:dyDescent="0.2">
      <c r="A183" s="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ht="9" customHeight="1" x14ac:dyDescent="0.2">
      <c r="A184" s="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ht="9" customHeight="1" x14ac:dyDescent="0.2">
      <c r="A185" s="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ht="9" customHeight="1" x14ac:dyDescent="0.2">
      <c r="A186" s="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ht="9" customHeight="1" x14ac:dyDescent="0.2">
      <c r="A187" s="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ht="9" customHeight="1" x14ac:dyDescent="0.2">
      <c r="A188" s="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ht="9" customHeight="1" x14ac:dyDescent="0.2">
      <c r="A189" s="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ht="9" customHeight="1" x14ac:dyDescent="0.2">
      <c r="A190" s="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ht="9" customHeight="1" x14ac:dyDescent="0.2">
      <c r="A191" s="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ht="9" customHeight="1" x14ac:dyDescent="0.2">
      <c r="A192" s="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ht="9" customHeight="1" x14ac:dyDescent="0.2">
      <c r="A193" s="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ht="9" customHeight="1" x14ac:dyDescent="0.2">
      <c r="A194" s="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ht="9" customHeight="1" x14ac:dyDescent="0.2">
      <c r="A195" s="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ht="9" customHeight="1" x14ac:dyDescent="0.2">
      <c r="A196" s="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ht="9" customHeight="1" x14ac:dyDescent="0.2">
      <c r="A197" s="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ht="9" customHeight="1" x14ac:dyDescent="0.2">
      <c r="A198" s="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ht="9" customHeight="1" x14ac:dyDescent="0.2">
      <c r="A199" s="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ht="9" customHeight="1" x14ac:dyDescent="0.2">
      <c r="A200" s="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ht="9" customHeight="1" x14ac:dyDescent="0.2">
      <c r="A201" s="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ht="9" customHeight="1" x14ac:dyDescent="0.2">
      <c r="A202" s="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ht="9" customHeight="1" x14ac:dyDescent="0.2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ht="9" customHeight="1" x14ac:dyDescent="0.2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ht="9" customHeight="1" x14ac:dyDescent="0.2">
      <c r="A205" s="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ht="9" customHeight="1" x14ac:dyDescent="0.2">
      <c r="A206" s="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ht="9" customHeight="1" x14ac:dyDescent="0.2">
      <c r="A207" s="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ht="9" customHeight="1" x14ac:dyDescent="0.2">
      <c r="A208" s="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ht="9" customHeight="1" x14ac:dyDescent="0.2">
      <c r="A209" s="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ht="9" customHeight="1" x14ac:dyDescent="0.2">
      <c r="A210" s="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ht="9" customHeight="1" x14ac:dyDescent="0.2">
      <c r="A211" s="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ht="9" customHeight="1" x14ac:dyDescent="0.2">
      <c r="A212" s="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ht="9" customHeight="1" x14ac:dyDescent="0.2">
      <c r="A213" s="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ht="9" customHeight="1" x14ac:dyDescent="0.2">
      <c r="A214" s="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ht="9" customHeight="1" x14ac:dyDescent="0.2">
      <c r="A215" s="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ht="9" customHeight="1" x14ac:dyDescent="0.2">
      <c r="A216" s="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ht="9" customHeight="1" x14ac:dyDescent="0.2">
      <c r="A217" s="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ht="9" customHeight="1" x14ac:dyDescent="0.2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ht="9" customHeight="1" x14ac:dyDescent="0.2">
      <c r="A219" s="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ht="9" customHeight="1" x14ac:dyDescent="0.2">
      <c r="A220" s="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ht="9" customHeight="1" x14ac:dyDescent="0.2">
      <c r="A221" s="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ht="9" customHeight="1" x14ac:dyDescent="0.2">
      <c r="A222" s="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ht="9" customHeight="1" x14ac:dyDescent="0.2">
      <c r="A223" s="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ht="9" customHeight="1" x14ac:dyDescent="0.2">
      <c r="A224" s="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ht="9" customHeight="1" x14ac:dyDescent="0.2">
      <c r="A225" s="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ht="9" customHeight="1" x14ac:dyDescent="0.2">
      <c r="A226" s="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ht="9" customHeight="1" x14ac:dyDescent="0.2">
      <c r="A227" s="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ht="9" customHeight="1" x14ac:dyDescent="0.2">
      <c r="A228" s="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ht="9" customHeight="1" x14ac:dyDescent="0.2">
      <c r="A229" s="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ht="9" customHeight="1" x14ac:dyDescent="0.2">
      <c r="A230" s="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ht="9" customHeight="1" x14ac:dyDescent="0.2">
      <c r="A231" s="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ht="9" customHeight="1" x14ac:dyDescent="0.2">
      <c r="A232" s="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ht="9" customHeight="1" x14ac:dyDescent="0.2">
      <c r="A233" s="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ht="9" customHeight="1" x14ac:dyDescent="0.2">
      <c r="A234" s="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ht="9" customHeight="1" x14ac:dyDescent="0.2">
      <c r="A235" s="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ht="9" customHeight="1" x14ac:dyDescent="0.2">
      <c r="A236" s="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ht="9" customHeight="1" x14ac:dyDescent="0.2">
      <c r="A237" s="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ht="9" customHeight="1" x14ac:dyDescent="0.2">
      <c r="A238" s="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ht="9" customHeight="1" x14ac:dyDescent="0.2">
      <c r="A239" s="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ht="9" customHeight="1" x14ac:dyDescent="0.2">
      <c r="A240" s="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ht="9" customHeight="1" x14ac:dyDescent="0.2">
      <c r="A241" s="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ht="9" customHeight="1" x14ac:dyDescent="0.2">
      <c r="A242" s="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ht="9" customHeight="1" x14ac:dyDescent="0.2">
      <c r="A243" s="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ht="9" customHeight="1" x14ac:dyDescent="0.2">
      <c r="A244" s="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ht="9" customHeight="1" x14ac:dyDescent="0.2">
      <c r="A245" s="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ht="9" customHeight="1" x14ac:dyDescent="0.2">
      <c r="A246" s="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ht="9" customHeight="1" x14ac:dyDescent="0.2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ht="9" customHeight="1" x14ac:dyDescent="0.2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ht="15.75" customHeight="1" x14ac:dyDescent="0.2">
      <c r="K249" s="20"/>
      <c r="L249" s="20"/>
    </row>
    <row r="250" spans="1:22" ht="15.75" customHeight="1" x14ac:dyDescent="0.2">
      <c r="K250" s="20"/>
      <c r="L250" s="20"/>
    </row>
    <row r="251" spans="1:22" ht="15.75" customHeight="1" x14ac:dyDescent="0.2">
      <c r="K251" s="20"/>
      <c r="L251" s="20"/>
    </row>
    <row r="252" spans="1:22" ht="15.75" customHeight="1" x14ac:dyDescent="0.2">
      <c r="K252" s="20"/>
      <c r="L252" s="20"/>
    </row>
    <row r="253" spans="1:22" ht="15.75" customHeight="1" x14ac:dyDescent="0.2">
      <c r="K253" s="20"/>
      <c r="L253" s="20"/>
    </row>
    <row r="254" spans="1:22" ht="15.75" customHeight="1" x14ac:dyDescent="0.2">
      <c r="K254" s="20"/>
      <c r="L254" s="20"/>
    </row>
    <row r="255" spans="1:22" ht="15.75" customHeight="1" x14ac:dyDescent="0.2">
      <c r="K255" s="20"/>
      <c r="L255" s="20"/>
    </row>
    <row r="256" spans="1:22" ht="15.75" customHeight="1" x14ac:dyDescent="0.2">
      <c r="K256" s="20"/>
      <c r="L256" s="20"/>
    </row>
    <row r="257" spans="11:12" ht="15.75" customHeight="1" x14ac:dyDescent="0.2">
      <c r="K257" s="20"/>
      <c r="L257" s="20"/>
    </row>
    <row r="258" spans="11:12" ht="15.75" customHeight="1" x14ac:dyDescent="0.2">
      <c r="K258" s="20"/>
      <c r="L258" s="20"/>
    </row>
    <row r="259" spans="11:12" ht="15.75" customHeight="1" x14ac:dyDescent="0.2">
      <c r="K259" s="20"/>
      <c r="L259" s="20"/>
    </row>
    <row r="260" spans="11:12" ht="15.75" customHeight="1" x14ac:dyDescent="0.2">
      <c r="K260" s="20"/>
      <c r="L260" s="20"/>
    </row>
    <row r="261" spans="11:12" ht="15.75" customHeight="1" x14ac:dyDescent="0.2">
      <c r="K261" s="20"/>
      <c r="L261" s="20"/>
    </row>
    <row r="262" spans="11:12" ht="15.75" customHeight="1" x14ac:dyDescent="0.2">
      <c r="K262" s="20"/>
      <c r="L262" s="20"/>
    </row>
    <row r="263" spans="11:12" ht="15.75" customHeight="1" x14ac:dyDescent="0.2">
      <c r="K263" s="20"/>
      <c r="L263" s="20"/>
    </row>
    <row r="264" spans="11:12" ht="15.75" customHeight="1" x14ac:dyDescent="0.2">
      <c r="K264" s="20"/>
      <c r="L264" s="20"/>
    </row>
    <row r="265" spans="11:12" ht="15.75" customHeight="1" x14ac:dyDescent="0.2">
      <c r="K265" s="20"/>
      <c r="L265" s="20"/>
    </row>
    <row r="266" spans="11:12" ht="15.75" customHeight="1" x14ac:dyDescent="0.2">
      <c r="K266" s="20"/>
      <c r="L266" s="20"/>
    </row>
    <row r="267" spans="11:12" ht="15.75" customHeight="1" x14ac:dyDescent="0.2">
      <c r="K267" s="20"/>
      <c r="L267" s="20"/>
    </row>
    <row r="268" spans="11:12" ht="15.75" customHeight="1" x14ac:dyDescent="0.2">
      <c r="K268" s="20"/>
      <c r="L268" s="20"/>
    </row>
    <row r="269" spans="11:12" ht="15.75" customHeight="1" x14ac:dyDescent="0.2">
      <c r="K269" s="20"/>
      <c r="L269" s="20"/>
    </row>
    <row r="270" spans="11:12" ht="15.75" customHeight="1" x14ac:dyDescent="0.2">
      <c r="K270" s="20"/>
      <c r="L270" s="20"/>
    </row>
    <row r="271" spans="11:12" ht="15.75" customHeight="1" x14ac:dyDescent="0.2">
      <c r="K271" s="20"/>
      <c r="L271" s="20"/>
    </row>
    <row r="272" spans="11:12" ht="15.75" customHeight="1" x14ac:dyDescent="0.2">
      <c r="K272" s="20"/>
      <c r="L272" s="20"/>
    </row>
    <row r="273" spans="11:12" ht="15.75" customHeight="1" x14ac:dyDescent="0.2">
      <c r="K273" s="20"/>
      <c r="L273" s="20"/>
    </row>
    <row r="274" spans="11:12" ht="15.75" customHeight="1" x14ac:dyDescent="0.2">
      <c r="K274" s="20"/>
      <c r="L274" s="20"/>
    </row>
    <row r="275" spans="11:12" ht="15.75" customHeight="1" x14ac:dyDescent="0.2">
      <c r="K275" s="20"/>
      <c r="L275" s="20"/>
    </row>
    <row r="276" spans="11:12" ht="15.75" customHeight="1" x14ac:dyDescent="0.2">
      <c r="K276" s="20"/>
      <c r="L276" s="20"/>
    </row>
    <row r="277" spans="11:12" ht="15.75" customHeight="1" x14ac:dyDescent="0.2">
      <c r="K277" s="20"/>
      <c r="L277" s="20"/>
    </row>
    <row r="278" spans="11:12" ht="15.75" customHeight="1" x14ac:dyDescent="0.2">
      <c r="K278" s="20"/>
      <c r="L278" s="20"/>
    </row>
    <row r="279" spans="11:12" ht="15.75" customHeight="1" x14ac:dyDescent="0.2">
      <c r="K279" s="20"/>
      <c r="L279" s="20"/>
    </row>
    <row r="280" spans="11:12" ht="15.75" customHeight="1" x14ac:dyDescent="0.2">
      <c r="K280" s="20"/>
      <c r="L280" s="20"/>
    </row>
    <row r="281" spans="11:12" ht="15.75" customHeight="1" x14ac:dyDescent="0.2">
      <c r="K281" s="20"/>
      <c r="L281" s="20"/>
    </row>
    <row r="282" spans="11:12" ht="15.75" customHeight="1" x14ac:dyDescent="0.2">
      <c r="K282" s="20"/>
      <c r="L282" s="20"/>
    </row>
    <row r="283" spans="11:12" ht="15.75" customHeight="1" x14ac:dyDescent="0.2">
      <c r="K283" s="20"/>
      <c r="L283" s="20"/>
    </row>
    <row r="284" spans="11:12" ht="15.75" customHeight="1" x14ac:dyDescent="0.2">
      <c r="K284" s="20"/>
      <c r="L284" s="20"/>
    </row>
    <row r="285" spans="11:12" ht="15.75" customHeight="1" x14ac:dyDescent="0.2">
      <c r="K285" s="20"/>
      <c r="L285" s="20"/>
    </row>
    <row r="286" spans="11:12" ht="15.75" customHeight="1" x14ac:dyDescent="0.2">
      <c r="K286" s="20"/>
      <c r="L286" s="20"/>
    </row>
    <row r="287" spans="11:12" ht="15.75" customHeight="1" x14ac:dyDescent="0.2">
      <c r="K287" s="20"/>
      <c r="L287" s="20"/>
    </row>
    <row r="288" spans="11:12" ht="15.75" customHeight="1" x14ac:dyDescent="0.2">
      <c r="K288" s="20"/>
      <c r="L288" s="20"/>
    </row>
    <row r="289" spans="11:12" ht="15.75" customHeight="1" x14ac:dyDescent="0.2">
      <c r="K289" s="20"/>
      <c r="L289" s="20"/>
    </row>
    <row r="290" spans="11:12" ht="15.75" customHeight="1" x14ac:dyDescent="0.2">
      <c r="K290" s="20"/>
      <c r="L290" s="20"/>
    </row>
    <row r="291" spans="11:12" ht="15.75" customHeight="1" x14ac:dyDescent="0.2">
      <c r="K291" s="20"/>
      <c r="L291" s="20"/>
    </row>
    <row r="292" spans="11:12" ht="15.75" customHeight="1" x14ac:dyDescent="0.2">
      <c r="K292" s="20"/>
      <c r="L292" s="20"/>
    </row>
    <row r="293" spans="11:12" ht="15.75" customHeight="1" x14ac:dyDescent="0.2">
      <c r="K293" s="20"/>
      <c r="L293" s="20"/>
    </row>
    <row r="294" spans="11:12" ht="15.75" customHeight="1" x14ac:dyDescent="0.2">
      <c r="K294" s="20"/>
      <c r="L294" s="20"/>
    </row>
    <row r="295" spans="11:12" ht="15.75" customHeight="1" x14ac:dyDescent="0.2">
      <c r="K295" s="20"/>
      <c r="L295" s="20"/>
    </row>
    <row r="296" spans="11:12" ht="15.75" customHeight="1" x14ac:dyDescent="0.2">
      <c r="K296" s="20"/>
      <c r="L296" s="20"/>
    </row>
    <row r="297" spans="11:12" ht="15.75" customHeight="1" x14ac:dyDescent="0.2">
      <c r="K297" s="20"/>
      <c r="L297" s="20"/>
    </row>
    <row r="298" spans="11:12" ht="15.75" customHeight="1" x14ac:dyDescent="0.2">
      <c r="K298" s="20"/>
      <c r="L298" s="20"/>
    </row>
    <row r="299" spans="11:12" ht="15.75" customHeight="1" x14ac:dyDescent="0.2">
      <c r="K299" s="20"/>
      <c r="L299" s="20"/>
    </row>
    <row r="300" spans="11:12" ht="15.75" customHeight="1" x14ac:dyDescent="0.2">
      <c r="K300" s="20"/>
      <c r="L300" s="20"/>
    </row>
    <row r="301" spans="11:12" ht="15.75" customHeight="1" x14ac:dyDescent="0.2">
      <c r="K301" s="20"/>
      <c r="L301" s="20"/>
    </row>
    <row r="302" spans="11:12" ht="15.75" customHeight="1" x14ac:dyDescent="0.2">
      <c r="K302" s="20"/>
      <c r="L302" s="20"/>
    </row>
    <row r="303" spans="11:12" ht="15.75" customHeight="1" x14ac:dyDescent="0.2">
      <c r="K303" s="20"/>
      <c r="L303" s="20"/>
    </row>
    <row r="304" spans="11:12" ht="15.75" customHeight="1" x14ac:dyDescent="0.2">
      <c r="K304" s="20"/>
      <c r="L304" s="20"/>
    </row>
    <row r="305" spans="11:12" ht="15.75" customHeight="1" x14ac:dyDescent="0.2">
      <c r="K305" s="20"/>
      <c r="L305" s="20"/>
    </row>
    <row r="306" spans="11:12" ht="15.75" customHeight="1" x14ac:dyDescent="0.2">
      <c r="K306" s="20"/>
      <c r="L306" s="20"/>
    </row>
    <row r="307" spans="11:12" ht="15.75" customHeight="1" x14ac:dyDescent="0.2">
      <c r="K307" s="20"/>
      <c r="L307" s="20"/>
    </row>
    <row r="308" spans="11:12" ht="15.75" customHeight="1" x14ac:dyDescent="0.2">
      <c r="K308" s="20"/>
      <c r="L308" s="20"/>
    </row>
    <row r="309" spans="11:12" ht="15.75" customHeight="1" x14ac:dyDescent="0.2">
      <c r="K309" s="20"/>
      <c r="L309" s="20"/>
    </row>
    <row r="310" spans="11:12" ht="15.75" customHeight="1" x14ac:dyDescent="0.2">
      <c r="K310" s="20"/>
      <c r="L310" s="20"/>
    </row>
    <row r="311" spans="11:12" ht="15.75" customHeight="1" x14ac:dyDescent="0.2">
      <c r="K311" s="20"/>
      <c r="L311" s="20"/>
    </row>
    <row r="312" spans="11:12" ht="15.75" customHeight="1" x14ac:dyDescent="0.2">
      <c r="K312" s="20"/>
      <c r="L312" s="20"/>
    </row>
    <row r="313" spans="11:12" ht="15.75" customHeight="1" x14ac:dyDescent="0.2">
      <c r="K313" s="20"/>
      <c r="L313" s="20"/>
    </row>
    <row r="314" spans="11:12" ht="15.75" customHeight="1" x14ac:dyDescent="0.2">
      <c r="K314" s="20"/>
      <c r="L314" s="20"/>
    </row>
    <row r="315" spans="11:12" ht="15.75" customHeight="1" x14ac:dyDescent="0.2">
      <c r="K315" s="20"/>
      <c r="L315" s="20"/>
    </row>
    <row r="316" spans="11:12" ht="15.75" customHeight="1" x14ac:dyDescent="0.2">
      <c r="K316" s="20"/>
      <c r="L316" s="20"/>
    </row>
    <row r="317" spans="11:12" ht="15.75" customHeight="1" x14ac:dyDescent="0.2">
      <c r="K317" s="20"/>
      <c r="L317" s="20"/>
    </row>
    <row r="318" spans="11:12" ht="15.75" customHeight="1" x14ac:dyDescent="0.2">
      <c r="K318" s="20"/>
      <c r="L318" s="20"/>
    </row>
    <row r="319" spans="11:12" ht="15.75" customHeight="1" x14ac:dyDescent="0.2">
      <c r="K319" s="20"/>
      <c r="L319" s="20"/>
    </row>
    <row r="320" spans="11:12" ht="15.75" customHeight="1" x14ac:dyDescent="0.2">
      <c r="K320" s="20"/>
      <c r="L320" s="20"/>
    </row>
    <row r="321" spans="11:12" ht="15.75" customHeight="1" x14ac:dyDescent="0.2">
      <c r="K321" s="20"/>
      <c r="L321" s="20"/>
    </row>
    <row r="322" spans="11:12" ht="15.75" customHeight="1" x14ac:dyDescent="0.2">
      <c r="K322" s="20"/>
      <c r="L322" s="20"/>
    </row>
    <row r="323" spans="11:12" ht="15.75" customHeight="1" x14ac:dyDescent="0.2">
      <c r="K323" s="20"/>
      <c r="L323" s="20"/>
    </row>
    <row r="324" spans="11:12" ht="15.75" customHeight="1" x14ac:dyDescent="0.2">
      <c r="K324" s="20"/>
      <c r="L324" s="20"/>
    </row>
    <row r="325" spans="11:12" ht="15.75" customHeight="1" x14ac:dyDescent="0.2">
      <c r="K325" s="20"/>
      <c r="L325" s="20"/>
    </row>
    <row r="326" spans="11:12" ht="15.75" customHeight="1" x14ac:dyDescent="0.2">
      <c r="K326" s="20"/>
      <c r="L326" s="20"/>
    </row>
    <row r="327" spans="11:12" ht="15.75" customHeight="1" x14ac:dyDescent="0.2">
      <c r="K327" s="20"/>
      <c r="L327" s="20"/>
    </row>
    <row r="328" spans="11:12" ht="15.75" customHeight="1" x14ac:dyDescent="0.2">
      <c r="K328" s="20"/>
      <c r="L328" s="20"/>
    </row>
    <row r="329" spans="11:12" ht="15.75" customHeight="1" x14ac:dyDescent="0.2">
      <c r="K329" s="20"/>
      <c r="L329" s="20"/>
    </row>
    <row r="330" spans="11:12" ht="15.75" customHeight="1" x14ac:dyDescent="0.2">
      <c r="K330" s="20"/>
      <c r="L330" s="20"/>
    </row>
    <row r="331" spans="11:12" ht="15.75" customHeight="1" x14ac:dyDescent="0.2">
      <c r="K331" s="20"/>
      <c r="L331" s="20"/>
    </row>
    <row r="332" spans="11:12" ht="15.75" customHeight="1" x14ac:dyDescent="0.2">
      <c r="K332" s="20"/>
      <c r="L332" s="20"/>
    </row>
    <row r="333" spans="11:12" ht="15.75" customHeight="1" x14ac:dyDescent="0.2">
      <c r="K333" s="20"/>
      <c r="L333" s="20"/>
    </row>
    <row r="334" spans="11:12" ht="15.75" customHeight="1" x14ac:dyDescent="0.2">
      <c r="K334" s="20"/>
      <c r="L334" s="20"/>
    </row>
    <row r="335" spans="11:12" ht="15.75" customHeight="1" x14ac:dyDescent="0.2">
      <c r="K335" s="20"/>
      <c r="L335" s="20"/>
    </row>
    <row r="336" spans="11:12" ht="15.75" customHeight="1" x14ac:dyDescent="0.2">
      <c r="K336" s="20"/>
      <c r="L336" s="20"/>
    </row>
    <row r="337" spans="11:12" ht="15.75" customHeight="1" x14ac:dyDescent="0.2">
      <c r="K337" s="20"/>
      <c r="L337" s="20"/>
    </row>
    <row r="338" spans="11:12" ht="15.75" customHeight="1" x14ac:dyDescent="0.2">
      <c r="K338" s="20"/>
      <c r="L338" s="20"/>
    </row>
    <row r="339" spans="11:12" ht="15.75" customHeight="1" x14ac:dyDescent="0.2">
      <c r="K339" s="20"/>
      <c r="L339" s="20"/>
    </row>
    <row r="340" spans="11:12" ht="15.75" customHeight="1" x14ac:dyDescent="0.2">
      <c r="K340" s="20"/>
      <c r="L340" s="20"/>
    </row>
    <row r="341" spans="11:12" ht="15.75" customHeight="1" x14ac:dyDescent="0.2">
      <c r="K341" s="20"/>
      <c r="L341" s="20"/>
    </row>
    <row r="342" spans="11:12" ht="15.75" customHeight="1" x14ac:dyDescent="0.2">
      <c r="K342" s="20"/>
      <c r="L342" s="20"/>
    </row>
    <row r="343" spans="11:12" ht="15.75" customHeight="1" x14ac:dyDescent="0.2">
      <c r="K343" s="20"/>
      <c r="L343" s="20"/>
    </row>
    <row r="344" spans="11:12" ht="15.75" customHeight="1" x14ac:dyDescent="0.2">
      <c r="K344" s="20"/>
      <c r="L344" s="20"/>
    </row>
    <row r="345" spans="11:12" ht="15.75" customHeight="1" x14ac:dyDescent="0.2">
      <c r="K345" s="20"/>
      <c r="L345" s="20"/>
    </row>
    <row r="346" spans="11:12" ht="15.75" customHeight="1" x14ac:dyDescent="0.2">
      <c r="K346" s="20"/>
      <c r="L346" s="20"/>
    </row>
    <row r="347" spans="11:12" ht="15.75" customHeight="1" x14ac:dyDescent="0.2">
      <c r="K347" s="20"/>
      <c r="L347" s="20"/>
    </row>
    <row r="348" spans="11:12" ht="15.75" customHeight="1" x14ac:dyDescent="0.2">
      <c r="K348" s="20"/>
      <c r="L348" s="20"/>
    </row>
    <row r="349" spans="11:12" ht="15.75" customHeight="1" x14ac:dyDescent="0.2">
      <c r="K349" s="20"/>
      <c r="L349" s="20"/>
    </row>
    <row r="350" spans="11:12" ht="15.75" customHeight="1" x14ac:dyDescent="0.2">
      <c r="K350" s="20"/>
      <c r="L350" s="20"/>
    </row>
    <row r="351" spans="11:12" ht="15.75" customHeight="1" x14ac:dyDescent="0.2">
      <c r="K351" s="20"/>
      <c r="L351" s="20"/>
    </row>
    <row r="352" spans="11:12" ht="15.75" customHeight="1" x14ac:dyDescent="0.2">
      <c r="K352" s="20"/>
      <c r="L352" s="20"/>
    </row>
    <row r="353" spans="11:12" ht="15.75" customHeight="1" x14ac:dyDescent="0.2">
      <c r="K353" s="20"/>
      <c r="L353" s="20"/>
    </row>
    <row r="354" spans="11:12" ht="15.75" customHeight="1" x14ac:dyDescent="0.2">
      <c r="K354" s="20"/>
      <c r="L354" s="20"/>
    </row>
    <row r="355" spans="11:12" ht="15.75" customHeight="1" x14ac:dyDescent="0.2">
      <c r="K355" s="20"/>
      <c r="L355" s="20"/>
    </row>
    <row r="356" spans="11:12" ht="15.75" customHeight="1" x14ac:dyDescent="0.2">
      <c r="K356" s="20"/>
      <c r="L356" s="20"/>
    </row>
    <row r="357" spans="11:12" ht="15.75" customHeight="1" x14ac:dyDescent="0.2">
      <c r="K357" s="20"/>
      <c r="L357" s="20"/>
    </row>
    <row r="358" spans="11:12" ht="15.75" customHeight="1" x14ac:dyDescent="0.2">
      <c r="K358" s="20"/>
      <c r="L358" s="20"/>
    </row>
    <row r="359" spans="11:12" ht="15.75" customHeight="1" x14ac:dyDescent="0.2">
      <c r="K359" s="20"/>
      <c r="L359" s="20"/>
    </row>
    <row r="360" spans="11:12" ht="15.75" customHeight="1" x14ac:dyDescent="0.2">
      <c r="K360" s="20"/>
      <c r="L360" s="20"/>
    </row>
    <row r="361" spans="11:12" ht="15.75" customHeight="1" x14ac:dyDescent="0.2">
      <c r="K361" s="20"/>
      <c r="L361" s="20"/>
    </row>
    <row r="362" spans="11:12" ht="15.75" customHeight="1" x14ac:dyDescent="0.2">
      <c r="K362" s="20"/>
      <c r="L362" s="20"/>
    </row>
    <row r="363" spans="11:12" ht="15.75" customHeight="1" x14ac:dyDescent="0.2">
      <c r="K363" s="20"/>
      <c r="L363" s="20"/>
    </row>
    <row r="364" spans="11:12" ht="15.75" customHeight="1" x14ac:dyDescent="0.2">
      <c r="K364" s="20"/>
      <c r="L364" s="20"/>
    </row>
    <row r="365" spans="11:12" ht="15.75" customHeight="1" x14ac:dyDescent="0.2">
      <c r="K365" s="20"/>
      <c r="L365" s="20"/>
    </row>
    <row r="366" spans="11:12" ht="15.75" customHeight="1" x14ac:dyDescent="0.2">
      <c r="K366" s="20"/>
      <c r="L366" s="20"/>
    </row>
    <row r="367" spans="11:12" ht="15.75" customHeight="1" x14ac:dyDescent="0.2">
      <c r="K367" s="20"/>
      <c r="L367" s="20"/>
    </row>
    <row r="368" spans="11:12" ht="15.75" customHeight="1" x14ac:dyDescent="0.2">
      <c r="K368" s="20"/>
      <c r="L368" s="20"/>
    </row>
    <row r="369" spans="11:12" ht="15.75" customHeight="1" x14ac:dyDescent="0.2">
      <c r="K369" s="20"/>
      <c r="L369" s="20"/>
    </row>
    <row r="370" spans="11:12" ht="15.75" customHeight="1" x14ac:dyDescent="0.2">
      <c r="K370" s="20"/>
      <c r="L370" s="20"/>
    </row>
    <row r="371" spans="11:12" ht="15.75" customHeight="1" x14ac:dyDescent="0.2">
      <c r="K371" s="20"/>
      <c r="L371" s="20"/>
    </row>
    <row r="372" spans="11:12" ht="15.75" customHeight="1" x14ac:dyDescent="0.2">
      <c r="K372" s="20"/>
      <c r="L372" s="20"/>
    </row>
    <row r="373" spans="11:12" ht="15.75" customHeight="1" x14ac:dyDescent="0.2">
      <c r="K373" s="20"/>
      <c r="L373" s="20"/>
    </row>
    <row r="374" spans="11:12" ht="15.75" customHeight="1" x14ac:dyDescent="0.2">
      <c r="K374" s="20"/>
      <c r="L374" s="20"/>
    </row>
    <row r="375" spans="11:12" ht="15.75" customHeight="1" x14ac:dyDescent="0.2">
      <c r="K375" s="20"/>
      <c r="L375" s="20"/>
    </row>
    <row r="376" spans="11:12" ht="15.75" customHeight="1" x14ac:dyDescent="0.2">
      <c r="K376" s="20"/>
      <c r="L376" s="20"/>
    </row>
    <row r="377" spans="11:12" ht="15.75" customHeight="1" x14ac:dyDescent="0.2">
      <c r="K377" s="20"/>
      <c r="L377" s="20"/>
    </row>
    <row r="378" spans="11:12" ht="15.75" customHeight="1" x14ac:dyDescent="0.2">
      <c r="K378" s="20"/>
      <c r="L378" s="20"/>
    </row>
    <row r="379" spans="11:12" ht="15.75" customHeight="1" x14ac:dyDescent="0.2">
      <c r="K379" s="20"/>
      <c r="L379" s="20"/>
    </row>
    <row r="380" spans="11:12" ht="15.75" customHeight="1" x14ac:dyDescent="0.2">
      <c r="K380" s="20"/>
      <c r="L380" s="20"/>
    </row>
    <row r="381" spans="11:12" ht="15.75" customHeight="1" x14ac:dyDescent="0.2">
      <c r="K381" s="20"/>
      <c r="L381" s="20"/>
    </row>
    <row r="382" spans="11:12" ht="15.75" customHeight="1" x14ac:dyDescent="0.2">
      <c r="K382" s="20"/>
      <c r="L382" s="20"/>
    </row>
    <row r="383" spans="11:12" ht="15.75" customHeight="1" x14ac:dyDescent="0.2">
      <c r="K383" s="20"/>
      <c r="L383" s="20"/>
    </row>
    <row r="384" spans="11:12" ht="15.75" customHeight="1" x14ac:dyDescent="0.2">
      <c r="K384" s="20"/>
      <c r="L384" s="20"/>
    </row>
    <row r="385" spans="11:12" ht="15.75" customHeight="1" x14ac:dyDescent="0.2">
      <c r="K385" s="20"/>
      <c r="L385" s="20"/>
    </row>
    <row r="386" spans="11:12" ht="15.75" customHeight="1" x14ac:dyDescent="0.2">
      <c r="K386" s="20"/>
      <c r="L386" s="20"/>
    </row>
    <row r="387" spans="11:12" ht="15.75" customHeight="1" x14ac:dyDescent="0.2">
      <c r="K387" s="20"/>
      <c r="L387" s="20"/>
    </row>
    <row r="388" spans="11:12" ht="15.75" customHeight="1" x14ac:dyDescent="0.2">
      <c r="K388" s="20"/>
      <c r="L388" s="20"/>
    </row>
    <row r="389" spans="11:12" ht="15.75" customHeight="1" x14ac:dyDescent="0.2">
      <c r="K389" s="20"/>
      <c r="L389" s="20"/>
    </row>
    <row r="390" spans="11:12" ht="15.75" customHeight="1" x14ac:dyDescent="0.2">
      <c r="K390" s="20"/>
      <c r="L390" s="20"/>
    </row>
    <row r="391" spans="11:12" ht="15.75" customHeight="1" x14ac:dyDescent="0.2">
      <c r="K391" s="20"/>
      <c r="L391" s="20"/>
    </row>
    <row r="392" spans="11:12" ht="15.75" customHeight="1" x14ac:dyDescent="0.2">
      <c r="K392" s="20"/>
      <c r="L392" s="20"/>
    </row>
    <row r="393" spans="11:12" ht="15.75" customHeight="1" x14ac:dyDescent="0.2">
      <c r="K393" s="20"/>
      <c r="L393" s="20"/>
    </row>
    <row r="394" spans="11:12" ht="15.75" customHeight="1" x14ac:dyDescent="0.2">
      <c r="K394" s="20"/>
      <c r="L394" s="20"/>
    </row>
    <row r="395" spans="11:12" ht="15.75" customHeight="1" x14ac:dyDescent="0.2">
      <c r="K395" s="20"/>
      <c r="L395" s="20"/>
    </row>
    <row r="396" spans="11:12" ht="15.75" customHeight="1" x14ac:dyDescent="0.2">
      <c r="K396" s="20"/>
      <c r="L396" s="20"/>
    </row>
    <row r="397" spans="11:12" ht="15.75" customHeight="1" x14ac:dyDescent="0.2">
      <c r="K397" s="20"/>
      <c r="L397" s="20"/>
    </row>
    <row r="398" spans="11:12" ht="15.75" customHeight="1" x14ac:dyDescent="0.2">
      <c r="K398" s="20"/>
      <c r="L398" s="20"/>
    </row>
    <row r="399" spans="11:12" ht="15.75" customHeight="1" x14ac:dyDescent="0.2">
      <c r="K399" s="20"/>
      <c r="L399" s="20"/>
    </row>
    <row r="400" spans="11:12" ht="15.75" customHeight="1" x14ac:dyDescent="0.2">
      <c r="K400" s="20"/>
      <c r="L400" s="20"/>
    </row>
    <row r="401" spans="11:12" ht="15.75" customHeight="1" x14ac:dyDescent="0.2">
      <c r="K401" s="20"/>
      <c r="L401" s="20"/>
    </row>
    <row r="402" spans="11:12" ht="15.75" customHeight="1" x14ac:dyDescent="0.2">
      <c r="K402" s="20"/>
      <c r="L402" s="20"/>
    </row>
    <row r="403" spans="11:12" ht="15.75" customHeight="1" x14ac:dyDescent="0.2">
      <c r="K403" s="20"/>
      <c r="L403" s="20"/>
    </row>
    <row r="404" spans="11:12" ht="15.75" customHeight="1" x14ac:dyDescent="0.2">
      <c r="K404" s="20"/>
      <c r="L404" s="20"/>
    </row>
    <row r="405" spans="11:12" ht="15.75" customHeight="1" x14ac:dyDescent="0.2">
      <c r="K405" s="20"/>
      <c r="L405" s="20"/>
    </row>
    <row r="406" spans="11:12" ht="15.75" customHeight="1" x14ac:dyDescent="0.2">
      <c r="K406" s="20"/>
      <c r="L406" s="20"/>
    </row>
    <row r="407" spans="11:12" ht="15.75" customHeight="1" x14ac:dyDescent="0.2">
      <c r="K407" s="20"/>
      <c r="L407" s="20"/>
    </row>
    <row r="408" spans="11:12" ht="15.75" customHeight="1" x14ac:dyDescent="0.2">
      <c r="K408" s="20"/>
      <c r="L408" s="20"/>
    </row>
    <row r="409" spans="11:12" ht="15.75" customHeight="1" x14ac:dyDescent="0.2">
      <c r="K409" s="20"/>
      <c r="L409" s="20"/>
    </row>
    <row r="410" spans="11:12" ht="15.75" customHeight="1" x14ac:dyDescent="0.2">
      <c r="K410" s="20"/>
      <c r="L410" s="20"/>
    </row>
    <row r="411" spans="11:12" ht="15.75" customHeight="1" x14ac:dyDescent="0.2">
      <c r="K411" s="20"/>
      <c r="L411" s="20"/>
    </row>
    <row r="412" spans="11:12" ht="15.75" customHeight="1" x14ac:dyDescent="0.2">
      <c r="K412" s="20"/>
      <c r="L412" s="20"/>
    </row>
    <row r="413" spans="11:12" ht="15.75" customHeight="1" x14ac:dyDescent="0.2">
      <c r="K413" s="20"/>
      <c r="L413" s="20"/>
    </row>
    <row r="414" spans="11:12" ht="15.75" customHeight="1" x14ac:dyDescent="0.2">
      <c r="K414" s="20"/>
      <c r="L414" s="20"/>
    </row>
    <row r="415" spans="11:12" ht="15.75" customHeight="1" x14ac:dyDescent="0.2">
      <c r="K415" s="20"/>
      <c r="L415" s="20"/>
    </row>
    <row r="416" spans="11:12" ht="15.75" customHeight="1" x14ac:dyDescent="0.2">
      <c r="K416" s="20"/>
      <c r="L416" s="20"/>
    </row>
    <row r="417" spans="11:12" ht="15.75" customHeight="1" x14ac:dyDescent="0.2">
      <c r="K417" s="20"/>
      <c r="L417" s="20"/>
    </row>
    <row r="418" spans="11:12" ht="15.75" customHeight="1" x14ac:dyDescent="0.2">
      <c r="K418" s="20"/>
      <c r="L418" s="20"/>
    </row>
    <row r="419" spans="11:12" ht="15.75" customHeight="1" x14ac:dyDescent="0.2">
      <c r="K419" s="20"/>
      <c r="L419" s="20"/>
    </row>
    <row r="420" spans="11:12" ht="15.75" customHeight="1" x14ac:dyDescent="0.2">
      <c r="K420" s="20"/>
      <c r="L420" s="20"/>
    </row>
    <row r="421" spans="11:12" ht="15.75" customHeight="1" x14ac:dyDescent="0.2">
      <c r="K421" s="20"/>
      <c r="L421" s="20"/>
    </row>
    <row r="422" spans="11:12" ht="15.75" customHeight="1" x14ac:dyDescent="0.2">
      <c r="K422" s="20"/>
      <c r="L422" s="20"/>
    </row>
    <row r="423" spans="11:12" ht="15.75" customHeight="1" x14ac:dyDescent="0.2">
      <c r="K423" s="20"/>
      <c r="L423" s="20"/>
    </row>
    <row r="424" spans="11:12" ht="15.75" customHeight="1" x14ac:dyDescent="0.2">
      <c r="K424" s="20"/>
      <c r="L424" s="20"/>
    </row>
    <row r="425" spans="11:12" ht="15.75" customHeight="1" x14ac:dyDescent="0.2">
      <c r="K425" s="20"/>
      <c r="L425" s="20"/>
    </row>
    <row r="426" spans="11:12" ht="15.75" customHeight="1" x14ac:dyDescent="0.2">
      <c r="K426" s="20"/>
      <c r="L426" s="20"/>
    </row>
    <row r="427" spans="11:12" ht="15.75" customHeight="1" x14ac:dyDescent="0.2">
      <c r="K427" s="20"/>
      <c r="L427" s="20"/>
    </row>
    <row r="428" spans="11:12" ht="15.75" customHeight="1" x14ac:dyDescent="0.2">
      <c r="K428" s="20"/>
      <c r="L428" s="20"/>
    </row>
    <row r="429" spans="11:12" ht="15.75" customHeight="1" x14ac:dyDescent="0.2">
      <c r="K429" s="20"/>
      <c r="L429" s="20"/>
    </row>
    <row r="430" spans="11:12" ht="15.75" customHeight="1" x14ac:dyDescent="0.2">
      <c r="K430" s="20"/>
      <c r="L430" s="20"/>
    </row>
    <row r="431" spans="11:12" ht="15.75" customHeight="1" x14ac:dyDescent="0.2">
      <c r="K431" s="20"/>
      <c r="L431" s="20"/>
    </row>
    <row r="432" spans="11:12" ht="15.75" customHeight="1" x14ac:dyDescent="0.2">
      <c r="K432" s="20"/>
      <c r="L432" s="20"/>
    </row>
    <row r="433" spans="11:12" ht="15.75" customHeight="1" x14ac:dyDescent="0.2">
      <c r="K433" s="20"/>
      <c r="L433" s="20"/>
    </row>
    <row r="434" spans="11:12" ht="15.75" customHeight="1" x14ac:dyDescent="0.2">
      <c r="K434" s="20"/>
      <c r="L434" s="20"/>
    </row>
    <row r="435" spans="11:12" ht="15.75" customHeight="1" x14ac:dyDescent="0.2">
      <c r="K435" s="20"/>
      <c r="L435" s="20"/>
    </row>
    <row r="436" spans="11:12" ht="15.75" customHeight="1" x14ac:dyDescent="0.2">
      <c r="K436" s="20"/>
      <c r="L436" s="20"/>
    </row>
    <row r="437" spans="11:12" ht="15.75" customHeight="1" x14ac:dyDescent="0.2">
      <c r="K437" s="20"/>
      <c r="L437" s="20"/>
    </row>
    <row r="438" spans="11:12" ht="15.75" customHeight="1" x14ac:dyDescent="0.2">
      <c r="K438" s="20"/>
      <c r="L438" s="20"/>
    </row>
    <row r="439" spans="11:12" ht="15.75" customHeight="1" x14ac:dyDescent="0.2">
      <c r="K439" s="20"/>
      <c r="L439" s="20"/>
    </row>
    <row r="440" spans="11:12" ht="15.75" customHeight="1" x14ac:dyDescent="0.2">
      <c r="K440" s="20"/>
      <c r="L440" s="20"/>
    </row>
    <row r="441" spans="11:12" ht="15.75" customHeight="1" x14ac:dyDescent="0.2">
      <c r="K441" s="20"/>
      <c r="L441" s="20"/>
    </row>
    <row r="442" spans="11:12" ht="15.75" customHeight="1" x14ac:dyDescent="0.2">
      <c r="K442" s="20"/>
      <c r="L442" s="20"/>
    </row>
    <row r="443" spans="11:12" ht="15.75" customHeight="1" x14ac:dyDescent="0.2">
      <c r="K443" s="20"/>
      <c r="L443" s="20"/>
    </row>
    <row r="444" spans="11:12" ht="15.75" customHeight="1" x14ac:dyDescent="0.2">
      <c r="K444" s="20"/>
      <c r="L444" s="20"/>
    </row>
    <row r="445" spans="11:12" ht="15.75" customHeight="1" x14ac:dyDescent="0.2">
      <c r="K445" s="20"/>
      <c r="L445" s="20"/>
    </row>
    <row r="446" spans="11:12" ht="15.75" customHeight="1" x14ac:dyDescent="0.2">
      <c r="K446" s="20"/>
      <c r="L446" s="20"/>
    </row>
    <row r="447" spans="11:12" ht="15.75" customHeight="1" x14ac:dyDescent="0.2">
      <c r="K447" s="20"/>
      <c r="L447" s="20"/>
    </row>
    <row r="448" spans="11:12" ht="15.75" customHeight="1" x14ac:dyDescent="0.2">
      <c r="K448" s="20"/>
      <c r="L448" s="20"/>
    </row>
    <row r="449" spans="11:12" ht="15.75" customHeight="1" x14ac:dyDescent="0.2">
      <c r="K449" s="20"/>
      <c r="L449" s="20"/>
    </row>
    <row r="450" spans="11:12" ht="15.75" customHeight="1" x14ac:dyDescent="0.2">
      <c r="K450" s="20"/>
      <c r="L450" s="20"/>
    </row>
    <row r="451" spans="11:12" ht="15.75" customHeight="1" x14ac:dyDescent="0.2">
      <c r="K451" s="20"/>
      <c r="L451" s="20"/>
    </row>
    <row r="452" spans="11:12" ht="15.75" customHeight="1" x14ac:dyDescent="0.2">
      <c r="K452" s="20"/>
      <c r="L452" s="20"/>
    </row>
    <row r="453" spans="11:12" ht="15.75" customHeight="1" x14ac:dyDescent="0.2">
      <c r="K453" s="20"/>
      <c r="L453" s="20"/>
    </row>
    <row r="454" spans="11:12" ht="15.75" customHeight="1" x14ac:dyDescent="0.2">
      <c r="K454" s="20"/>
      <c r="L454" s="20"/>
    </row>
    <row r="455" spans="11:12" ht="15.75" customHeight="1" x14ac:dyDescent="0.2">
      <c r="K455" s="20"/>
      <c r="L455" s="20"/>
    </row>
    <row r="456" spans="11:12" ht="15.75" customHeight="1" x14ac:dyDescent="0.2">
      <c r="K456" s="20"/>
      <c r="L456" s="20"/>
    </row>
    <row r="457" spans="11:12" ht="15.75" customHeight="1" x14ac:dyDescent="0.2">
      <c r="K457" s="20"/>
      <c r="L457" s="20"/>
    </row>
    <row r="458" spans="11:12" ht="15.75" customHeight="1" x14ac:dyDescent="0.2">
      <c r="K458" s="20"/>
      <c r="L458" s="20"/>
    </row>
    <row r="459" spans="11:12" ht="15.75" customHeight="1" x14ac:dyDescent="0.2">
      <c r="K459" s="20"/>
      <c r="L459" s="20"/>
    </row>
    <row r="460" spans="11:12" ht="15.75" customHeight="1" x14ac:dyDescent="0.2">
      <c r="K460" s="20"/>
      <c r="L460" s="20"/>
    </row>
    <row r="461" spans="11:12" ht="15.75" customHeight="1" x14ac:dyDescent="0.2">
      <c r="K461" s="20"/>
      <c r="L461" s="20"/>
    </row>
    <row r="462" spans="11:12" ht="15.75" customHeight="1" x14ac:dyDescent="0.2">
      <c r="K462" s="20"/>
      <c r="L462" s="20"/>
    </row>
    <row r="463" spans="11:12" ht="15.75" customHeight="1" x14ac:dyDescent="0.2">
      <c r="K463" s="20"/>
      <c r="L463" s="20"/>
    </row>
    <row r="464" spans="11:12" ht="15.75" customHeight="1" x14ac:dyDescent="0.2">
      <c r="K464" s="20"/>
      <c r="L464" s="20"/>
    </row>
    <row r="465" spans="11:12" ht="15.75" customHeight="1" x14ac:dyDescent="0.2">
      <c r="K465" s="20"/>
      <c r="L465" s="20"/>
    </row>
    <row r="466" spans="11:12" ht="15.75" customHeight="1" x14ac:dyDescent="0.2">
      <c r="K466" s="20"/>
      <c r="L466" s="20"/>
    </row>
    <row r="467" spans="11:12" ht="15.75" customHeight="1" x14ac:dyDescent="0.2">
      <c r="K467" s="20"/>
      <c r="L467" s="20"/>
    </row>
    <row r="468" spans="11:12" ht="15.75" customHeight="1" x14ac:dyDescent="0.2">
      <c r="K468" s="20"/>
      <c r="L468" s="20"/>
    </row>
    <row r="469" spans="11:12" ht="15.75" customHeight="1" x14ac:dyDescent="0.2">
      <c r="K469" s="20"/>
      <c r="L469" s="20"/>
    </row>
    <row r="470" spans="11:12" ht="15.75" customHeight="1" x14ac:dyDescent="0.2">
      <c r="K470" s="20"/>
      <c r="L470" s="20"/>
    </row>
    <row r="471" spans="11:12" ht="15.75" customHeight="1" x14ac:dyDescent="0.2">
      <c r="K471" s="20"/>
      <c r="L471" s="20"/>
    </row>
    <row r="472" spans="11:12" ht="15.75" customHeight="1" x14ac:dyDescent="0.2">
      <c r="K472" s="20"/>
      <c r="L472" s="20"/>
    </row>
    <row r="473" spans="11:12" ht="15.75" customHeight="1" x14ac:dyDescent="0.2">
      <c r="K473" s="20"/>
      <c r="L473" s="20"/>
    </row>
    <row r="474" spans="11:12" ht="15.75" customHeight="1" x14ac:dyDescent="0.2">
      <c r="K474" s="20"/>
      <c r="L474" s="20"/>
    </row>
    <row r="475" spans="11:12" ht="15.75" customHeight="1" x14ac:dyDescent="0.2">
      <c r="K475" s="20"/>
      <c r="L475" s="20"/>
    </row>
    <row r="476" spans="11:12" ht="15.75" customHeight="1" x14ac:dyDescent="0.2">
      <c r="K476" s="20"/>
      <c r="L476" s="20"/>
    </row>
    <row r="477" spans="11:12" ht="15.75" customHeight="1" x14ac:dyDescent="0.2">
      <c r="K477" s="20"/>
      <c r="L477" s="20"/>
    </row>
    <row r="478" spans="11:12" ht="15.75" customHeight="1" x14ac:dyDescent="0.2">
      <c r="K478" s="20"/>
      <c r="L478" s="20"/>
    </row>
    <row r="479" spans="11:12" ht="15.75" customHeight="1" x14ac:dyDescent="0.2">
      <c r="K479" s="20"/>
      <c r="L479" s="20"/>
    </row>
    <row r="480" spans="11:12" ht="15.75" customHeight="1" x14ac:dyDescent="0.2">
      <c r="K480" s="20"/>
      <c r="L480" s="20"/>
    </row>
    <row r="481" spans="11:12" ht="15.75" customHeight="1" x14ac:dyDescent="0.2">
      <c r="K481" s="20"/>
      <c r="L481" s="20"/>
    </row>
    <row r="482" spans="11:12" ht="15.75" customHeight="1" x14ac:dyDescent="0.2">
      <c r="K482" s="20"/>
      <c r="L482" s="20"/>
    </row>
    <row r="483" spans="11:12" ht="15.75" customHeight="1" x14ac:dyDescent="0.2">
      <c r="K483" s="20"/>
      <c r="L483" s="20"/>
    </row>
    <row r="484" spans="11:12" ht="15.75" customHeight="1" x14ac:dyDescent="0.2">
      <c r="K484" s="20"/>
      <c r="L484" s="20"/>
    </row>
    <row r="485" spans="11:12" ht="15.75" customHeight="1" x14ac:dyDescent="0.2">
      <c r="K485" s="20"/>
      <c r="L485" s="20"/>
    </row>
    <row r="486" spans="11:12" ht="15.75" customHeight="1" x14ac:dyDescent="0.2">
      <c r="K486" s="20"/>
      <c r="L486" s="20"/>
    </row>
    <row r="487" spans="11:12" ht="15.75" customHeight="1" x14ac:dyDescent="0.2">
      <c r="K487" s="20"/>
      <c r="L487" s="20"/>
    </row>
    <row r="488" spans="11:12" ht="15.75" customHeight="1" x14ac:dyDescent="0.2">
      <c r="K488" s="20"/>
      <c r="L488" s="20"/>
    </row>
    <row r="489" spans="11:12" ht="15.75" customHeight="1" x14ac:dyDescent="0.2">
      <c r="K489" s="20"/>
      <c r="L489" s="20"/>
    </row>
    <row r="490" spans="11:12" ht="15.75" customHeight="1" x14ac:dyDescent="0.2">
      <c r="K490" s="20"/>
      <c r="L490" s="20"/>
    </row>
    <row r="491" spans="11:12" ht="15.75" customHeight="1" x14ac:dyDescent="0.2">
      <c r="K491" s="20"/>
      <c r="L491" s="20"/>
    </row>
    <row r="492" spans="11:12" ht="15.75" customHeight="1" x14ac:dyDescent="0.2">
      <c r="K492" s="20"/>
      <c r="L492" s="20"/>
    </row>
    <row r="493" spans="11:12" ht="15.75" customHeight="1" x14ac:dyDescent="0.2">
      <c r="K493" s="20"/>
      <c r="L493" s="20"/>
    </row>
    <row r="494" spans="11:12" ht="15.75" customHeight="1" x14ac:dyDescent="0.2">
      <c r="K494" s="20"/>
      <c r="L494" s="20"/>
    </row>
    <row r="495" spans="11:12" ht="15.75" customHeight="1" x14ac:dyDescent="0.2">
      <c r="K495" s="20"/>
      <c r="L495" s="20"/>
    </row>
    <row r="496" spans="11:12" ht="15.75" customHeight="1" x14ac:dyDescent="0.2">
      <c r="K496" s="20"/>
      <c r="L496" s="20"/>
    </row>
    <row r="497" spans="11:12" ht="15.75" customHeight="1" x14ac:dyDescent="0.2">
      <c r="K497" s="20"/>
      <c r="L497" s="20"/>
    </row>
    <row r="498" spans="11:12" ht="15.75" customHeight="1" x14ac:dyDescent="0.2">
      <c r="K498" s="20"/>
      <c r="L498" s="20"/>
    </row>
    <row r="499" spans="11:12" ht="15.75" customHeight="1" x14ac:dyDescent="0.2">
      <c r="K499" s="20"/>
      <c r="L499" s="20"/>
    </row>
    <row r="500" spans="11:12" ht="15.75" customHeight="1" x14ac:dyDescent="0.2">
      <c r="K500" s="20"/>
      <c r="L500" s="20"/>
    </row>
    <row r="501" spans="11:12" ht="15.75" customHeight="1" x14ac:dyDescent="0.2">
      <c r="K501" s="20"/>
      <c r="L501" s="20"/>
    </row>
    <row r="502" spans="11:12" ht="15.75" customHeight="1" x14ac:dyDescent="0.2">
      <c r="K502" s="20"/>
      <c r="L502" s="20"/>
    </row>
    <row r="503" spans="11:12" ht="15.75" customHeight="1" x14ac:dyDescent="0.2">
      <c r="K503" s="20"/>
      <c r="L503" s="20"/>
    </row>
    <row r="504" spans="11:12" ht="15.75" customHeight="1" x14ac:dyDescent="0.2">
      <c r="K504" s="20"/>
      <c r="L504" s="20"/>
    </row>
    <row r="505" spans="11:12" ht="15.75" customHeight="1" x14ac:dyDescent="0.2">
      <c r="K505" s="20"/>
      <c r="L505" s="20"/>
    </row>
    <row r="506" spans="11:12" ht="15.75" customHeight="1" x14ac:dyDescent="0.2">
      <c r="K506" s="20"/>
      <c r="L506" s="20"/>
    </row>
    <row r="507" spans="11:12" ht="15.75" customHeight="1" x14ac:dyDescent="0.2">
      <c r="K507" s="20"/>
      <c r="L507" s="20"/>
    </row>
    <row r="508" spans="11:12" ht="15.75" customHeight="1" x14ac:dyDescent="0.2">
      <c r="K508" s="20"/>
      <c r="L508" s="20"/>
    </row>
    <row r="509" spans="11:12" ht="15.75" customHeight="1" x14ac:dyDescent="0.2">
      <c r="K509" s="20"/>
      <c r="L509" s="20"/>
    </row>
    <row r="510" spans="11:12" ht="15.75" customHeight="1" x14ac:dyDescent="0.2">
      <c r="K510" s="20"/>
      <c r="L510" s="20"/>
    </row>
    <row r="511" spans="11:12" ht="15.75" customHeight="1" x14ac:dyDescent="0.2">
      <c r="K511" s="20"/>
      <c r="L511" s="20"/>
    </row>
    <row r="512" spans="11:12" ht="15.75" customHeight="1" x14ac:dyDescent="0.2">
      <c r="K512" s="20"/>
      <c r="L512" s="20"/>
    </row>
    <row r="513" spans="11:12" ht="15.75" customHeight="1" x14ac:dyDescent="0.2">
      <c r="K513" s="20"/>
      <c r="L513" s="20"/>
    </row>
    <row r="514" spans="11:12" ht="15.75" customHeight="1" x14ac:dyDescent="0.2">
      <c r="K514" s="20"/>
      <c r="L514" s="20"/>
    </row>
    <row r="515" spans="11:12" ht="15.75" customHeight="1" x14ac:dyDescent="0.2">
      <c r="K515" s="20"/>
      <c r="L515" s="20"/>
    </row>
    <row r="516" spans="11:12" ht="15.75" customHeight="1" x14ac:dyDescent="0.2">
      <c r="K516" s="20"/>
      <c r="L516" s="20"/>
    </row>
    <row r="517" spans="11:12" ht="15.75" customHeight="1" x14ac:dyDescent="0.2">
      <c r="K517" s="20"/>
      <c r="L517" s="20"/>
    </row>
    <row r="518" spans="11:12" ht="15.75" customHeight="1" x14ac:dyDescent="0.2">
      <c r="K518" s="20"/>
      <c r="L518" s="20"/>
    </row>
    <row r="519" spans="11:12" ht="15.75" customHeight="1" x14ac:dyDescent="0.2">
      <c r="K519" s="20"/>
      <c r="L519" s="20"/>
    </row>
    <row r="520" spans="11:12" ht="15.75" customHeight="1" x14ac:dyDescent="0.2">
      <c r="K520" s="20"/>
      <c r="L520" s="20"/>
    </row>
    <row r="521" spans="11:12" ht="15.75" customHeight="1" x14ac:dyDescent="0.2">
      <c r="K521" s="20"/>
      <c r="L521" s="20"/>
    </row>
    <row r="522" spans="11:12" ht="15.75" customHeight="1" x14ac:dyDescent="0.2">
      <c r="K522" s="20"/>
      <c r="L522" s="20"/>
    </row>
    <row r="523" spans="11:12" ht="15.75" customHeight="1" x14ac:dyDescent="0.2">
      <c r="K523" s="20"/>
      <c r="L523" s="20"/>
    </row>
    <row r="524" spans="11:12" ht="15.75" customHeight="1" x14ac:dyDescent="0.2">
      <c r="K524" s="20"/>
      <c r="L524" s="20"/>
    </row>
    <row r="525" spans="11:12" ht="15.75" customHeight="1" x14ac:dyDescent="0.2">
      <c r="K525" s="20"/>
      <c r="L525" s="20"/>
    </row>
    <row r="526" spans="11:12" ht="15.75" customHeight="1" x14ac:dyDescent="0.2">
      <c r="K526" s="20"/>
      <c r="L526" s="20"/>
    </row>
    <row r="527" spans="11:12" ht="15.75" customHeight="1" x14ac:dyDescent="0.2">
      <c r="K527" s="20"/>
      <c r="L527" s="20"/>
    </row>
    <row r="528" spans="11:12" ht="15.75" customHeight="1" x14ac:dyDescent="0.2">
      <c r="K528" s="20"/>
      <c r="L528" s="20"/>
    </row>
    <row r="529" spans="11:12" ht="15.75" customHeight="1" x14ac:dyDescent="0.2">
      <c r="K529" s="20"/>
      <c r="L529" s="20"/>
    </row>
    <row r="530" spans="11:12" ht="15.75" customHeight="1" x14ac:dyDescent="0.2">
      <c r="K530" s="20"/>
      <c r="L530" s="20"/>
    </row>
    <row r="531" spans="11:12" ht="15.75" customHeight="1" x14ac:dyDescent="0.2">
      <c r="K531" s="20"/>
      <c r="L531" s="20"/>
    </row>
    <row r="532" spans="11:12" ht="15.75" customHeight="1" x14ac:dyDescent="0.2">
      <c r="K532" s="20"/>
      <c r="L532" s="20"/>
    </row>
    <row r="533" spans="11:12" ht="15.75" customHeight="1" x14ac:dyDescent="0.2">
      <c r="K533" s="20"/>
      <c r="L533" s="20"/>
    </row>
    <row r="534" spans="11:12" ht="15.75" customHeight="1" x14ac:dyDescent="0.2">
      <c r="K534" s="20"/>
      <c r="L534" s="20"/>
    </row>
    <row r="535" spans="11:12" ht="15.75" customHeight="1" x14ac:dyDescent="0.2">
      <c r="K535" s="20"/>
      <c r="L535" s="20"/>
    </row>
    <row r="536" spans="11:12" ht="15.75" customHeight="1" x14ac:dyDescent="0.2">
      <c r="K536" s="20"/>
      <c r="L536" s="20"/>
    </row>
    <row r="537" spans="11:12" ht="15.75" customHeight="1" x14ac:dyDescent="0.2">
      <c r="K537" s="20"/>
      <c r="L537" s="20"/>
    </row>
    <row r="538" spans="11:12" ht="15.75" customHeight="1" x14ac:dyDescent="0.2">
      <c r="K538" s="20"/>
      <c r="L538" s="20"/>
    </row>
    <row r="539" spans="11:12" ht="15.75" customHeight="1" x14ac:dyDescent="0.2">
      <c r="K539" s="20"/>
      <c r="L539" s="20"/>
    </row>
    <row r="540" spans="11:12" ht="15.75" customHeight="1" x14ac:dyDescent="0.2">
      <c r="K540" s="20"/>
      <c r="L540" s="20"/>
    </row>
    <row r="541" spans="11:12" ht="15.75" customHeight="1" x14ac:dyDescent="0.2">
      <c r="K541" s="20"/>
      <c r="L541" s="20"/>
    </row>
    <row r="542" spans="11:12" ht="15.75" customHeight="1" x14ac:dyDescent="0.2">
      <c r="K542" s="20"/>
      <c r="L542" s="20"/>
    </row>
    <row r="543" spans="11:12" ht="15.75" customHeight="1" x14ac:dyDescent="0.2">
      <c r="K543" s="20"/>
      <c r="L543" s="20"/>
    </row>
    <row r="544" spans="11:12" ht="15.75" customHeight="1" x14ac:dyDescent="0.2">
      <c r="K544" s="20"/>
      <c r="L544" s="20"/>
    </row>
    <row r="545" spans="11:12" ht="15.75" customHeight="1" x14ac:dyDescent="0.2">
      <c r="K545" s="20"/>
      <c r="L545" s="20"/>
    </row>
    <row r="546" spans="11:12" ht="15.75" customHeight="1" x14ac:dyDescent="0.2">
      <c r="K546" s="20"/>
      <c r="L546" s="20"/>
    </row>
    <row r="547" spans="11:12" ht="15.75" customHeight="1" x14ac:dyDescent="0.2">
      <c r="K547" s="20"/>
      <c r="L547" s="20"/>
    </row>
    <row r="548" spans="11:12" ht="15.75" customHeight="1" x14ac:dyDescent="0.2">
      <c r="K548" s="20"/>
      <c r="L548" s="20"/>
    </row>
    <row r="549" spans="11:12" ht="15.75" customHeight="1" x14ac:dyDescent="0.2">
      <c r="K549" s="20"/>
      <c r="L549" s="20"/>
    </row>
    <row r="550" spans="11:12" ht="15.75" customHeight="1" x14ac:dyDescent="0.2">
      <c r="K550" s="20"/>
      <c r="L550" s="20"/>
    </row>
    <row r="551" spans="11:12" ht="15.75" customHeight="1" x14ac:dyDescent="0.2">
      <c r="K551" s="20"/>
      <c r="L551" s="20"/>
    </row>
    <row r="552" spans="11:12" ht="15.75" customHeight="1" x14ac:dyDescent="0.2">
      <c r="K552" s="20"/>
      <c r="L552" s="20"/>
    </row>
    <row r="553" spans="11:12" ht="15.75" customHeight="1" x14ac:dyDescent="0.2">
      <c r="K553" s="20"/>
      <c r="L553" s="20"/>
    </row>
    <row r="554" spans="11:12" ht="15.75" customHeight="1" x14ac:dyDescent="0.2">
      <c r="K554" s="20"/>
      <c r="L554" s="20"/>
    </row>
    <row r="555" spans="11:12" ht="15.75" customHeight="1" x14ac:dyDescent="0.2">
      <c r="K555" s="20"/>
      <c r="L555" s="20"/>
    </row>
    <row r="556" spans="11:12" ht="15.75" customHeight="1" x14ac:dyDescent="0.2">
      <c r="K556" s="20"/>
      <c r="L556" s="20"/>
    </row>
    <row r="557" spans="11:12" ht="15.75" customHeight="1" x14ac:dyDescent="0.2">
      <c r="K557" s="20"/>
      <c r="L557" s="20"/>
    </row>
    <row r="558" spans="11:12" ht="15.75" customHeight="1" x14ac:dyDescent="0.2">
      <c r="K558" s="20"/>
      <c r="L558" s="20"/>
    </row>
    <row r="559" spans="11:12" ht="15.75" customHeight="1" x14ac:dyDescent="0.2">
      <c r="K559" s="20"/>
      <c r="L559" s="20"/>
    </row>
    <row r="560" spans="11:12" ht="15.75" customHeight="1" x14ac:dyDescent="0.2">
      <c r="K560" s="20"/>
      <c r="L560" s="20"/>
    </row>
    <row r="561" spans="11:12" ht="15.75" customHeight="1" x14ac:dyDescent="0.2">
      <c r="K561" s="20"/>
      <c r="L561" s="20"/>
    </row>
    <row r="562" spans="11:12" ht="15.75" customHeight="1" x14ac:dyDescent="0.2">
      <c r="K562" s="20"/>
      <c r="L562" s="20"/>
    </row>
    <row r="563" spans="11:12" ht="15.75" customHeight="1" x14ac:dyDescent="0.2">
      <c r="K563" s="20"/>
      <c r="L563" s="20"/>
    </row>
    <row r="564" spans="11:12" ht="15.75" customHeight="1" x14ac:dyDescent="0.2">
      <c r="K564" s="20"/>
      <c r="L564" s="20"/>
    </row>
    <row r="565" spans="11:12" ht="15.75" customHeight="1" x14ac:dyDescent="0.2">
      <c r="K565" s="20"/>
      <c r="L565" s="20"/>
    </row>
    <row r="566" spans="11:12" ht="15.75" customHeight="1" x14ac:dyDescent="0.2">
      <c r="K566" s="20"/>
      <c r="L566" s="20"/>
    </row>
    <row r="567" spans="11:12" ht="15.75" customHeight="1" x14ac:dyDescent="0.2">
      <c r="K567" s="20"/>
      <c r="L567" s="20"/>
    </row>
    <row r="568" spans="11:12" ht="15.75" customHeight="1" x14ac:dyDescent="0.2">
      <c r="K568" s="20"/>
      <c r="L568" s="20"/>
    </row>
    <row r="569" spans="11:12" ht="15.75" customHeight="1" x14ac:dyDescent="0.2">
      <c r="K569" s="20"/>
      <c r="L569" s="20"/>
    </row>
    <row r="570" spans="11:12" ht="15.75" customHeight="1" x14ac:dyDescent="0.2">
      <c r="K570" s="20"/>
      <c r="L570" s="20"/>
    </row>
    <row r="571" spans="11:12" ht="15.75" customHeight="1" x14ac:dyDescent="0.2">
      <c r="K571" s="20"/>
      <c r="L571" s="20"/>
    </row>
    <row r="572" spans="11:12" ht="15.75" customHeight="1" x14ac:dyDescent="0.2">
      <c r="K572" s="20"/>
      <c r="L572" s="20"/>
    </row>
    <row r="573" spans="11:12" ht="15.75" customHeight="1" x14ac:dyDescent="0.2">
      <c r="K573" s="20"/>
      <c r="L573" s="20"/>
    </row>
    <row r="574" spans="11:12" ht="15.75" customHeight="1" x14ac:dyDescent="0.2">
      <c r="K574" s="20"/>
      <c r="L574" s="20"/>
    </row>
    <row r="575" spans="11:12" ht="15.75" customHeight="1" x14ac:dyDescent="0.2">
      <c r="K575" s="20"/>
      <c r="L575" s="20"/>
    </row>
    <row r="576" spans="11:12" ht="15.75" customHeight="1" x14ac:dyDescent="0.2">
      <c r="K576" s="20"/>
      <c r="L576" s="20"/>
    </row>
    <row r="577" spans="11:12" ht="15.75" customHeight="1" x14ac:dyDescent="0.2">
      <c r="K577" s="20"/>
      <c r="L577" s="20"/>
    </row>
    <row r="578" spans="11:12" ht="15.75" customHeight="1" x14ac:dyDescent="0.2">
      <c r="K578" s="20"/>
      <c r="L578" s="20"/>
    </row>
    <row r="579" spans="11:12" ht="15.75" customHeight="1" x14ac:dyDescent="0.2">
      <c r="K579" s="20"/>
      <c r="L579" s="20"/>
    </row>
    <row r="580" spans="11:12" ht="15.75" customHeight="1" x14ac:dyDescent="0.2">
      <c r="K580" s="20"/>
      <c r="L580" s="20"/>
    </row>
    <row r="581" spans="11:12" ht="15.75" customHeight="1" x14ac:dyDescent="0.2">
      <c r="K581" s="20"/>
      <c r="L581" s="20"/>
    </row>
    <row r="582" spans="11:12" ht="15.75" customHeight="1" x14ac:dyDescent="0.2">
      <c r="K582" s="20"/>
      <c r="L582" s="20"/>
    </row>
    <row r="583" spans="11:12" ht="15.75" customHeight="1" x14ac:dyDescent="0.2">
      <c r="K583" s="20"/>
      <c r="L583" s="20"/>
    </row>
    <row r="584" spans="11:12" ht="15.75" customHeight="1" x14ac:dyDescent="0.2">
      <c r="K584" s="20"/>
      <c r="L584" s="20"/>
    </row>
    <row r="585" spans="11:12" ht="15.75" customHeight="1" x14ac:dyDescent="0.2">
      <c r="K585" s="20"/>
      <c r="L585" s="20"/>
    </row>
    <row r="586" spans="11:12" ht="15.75" customHeight="1" x14ac:dyDescent="0.2">
      <c r="K586" s="20"/>
      <c r="L586" s="20"/>
    </row>
    <row r="587" spans="11:12" ht="15.75" customHeight="1" x14ac:dyDescent="0.2">
      <c r="K587" s="20"/>
      <c r="L587" s="20"/>
    </row>
    <row r="588" spans="11:12" ht="15.75" customHeight="1" x14ac:dyDescent="0.2">
      <c r="K588" s="20"/>
      <c r="L588" s="20"/>
    </row>
    <row r="589" spans="11:12" ht="15.75" customHeight="1" x14ac:dyDescent="0.2">
      <c r="K589" s="20"/>
      <c r="L589" s="20"/>
    </row>
    <row r="590" spans="11:12" ht="15.75" customHeight="1" x14ac:dyDescent="0.2">
      <c r="K590" s="20"/>
      <c r="L590" s="20"/>
    </row>
    <row r="591" spans="11:12" ht="15.75" customHeight="1" x14ac:dyDescent="0.2">
      <c r="K591" s="20"/>
      <c r="L591" s="20"/>
    </row>
    <row r="592" spans="11:12" ht="15.75" customHeight="1" x14ac:dyDescent="0.2">
      <c r="K592" s="20"/>
      <c r="L592" s="20"/>
    </row>
    <row r="593" spans="11:12" ht="15.75" customHeight="1" x14ac:dyDescent="0.2">
      <c r="K593" s="20"/>
      <c r="L593" s="20"/>
    </row>
    <row r="594" spans="11:12" ht="15.75" customHeight="1" x14ac:dyDescent="0.2">
      <c r="K594" s="20"/>
      <c r="L594" s="20"/>
    </row>
    <row r="595" spans="11:12" ht="15.75" customHeight="1" x14ac:dyDescent="0.2">
      <c r="K595" s="20"/>
      <c r="L595" s="20"/>
    </row>
    <row r="596" spans="11:12" ht="15.75" customHeight="1" x14ac:dyDescent="0.2">
      <c r="K596" s="20"/>
      <c r="L596" s="20"/>
    </row>
    <row r="597" spans="11:12" ht="15.75" customHeight="1" x14ac:dyDescent="0.2">
      <c r="K597" s="20"/>
      <c r="L597" s="20"/>
    </row>
    <row r="598" spans="11:12" ht="15.75" customHeight="1" x14ac:dyDescent="0.2">
      <c r="K598" s="20"/>
      <c r="L598" s="20"/>
    </row>
    <row r="599" spans="11:12" ht="15.75" customHeight="1" x14ac:dyDescent="0.2">
      <c r="K599" s="20"/>
      <c r="L599" s="20"/>
    </row>
    <row r="600" spans="11:12" ht="15.75" customHeight="1" x14ac:dyDescent="0.2">
      <c r="K600" s="20"/>
      <c r="L600" s="20"/>
    </row>
    <row r="601" spans="11:12" ht="15.75" customHeight="1" x14ac:dyDescent="0.2">
      <c r="K601" s="20"/>
      <c r="L601" s="20"/>
    </row>
    <row r="602" spans="11:12" ht="15.75" customHeight="1" x14ac:dyDescent="0.2">
      <c r="K602" s="20"/>
      <c r="L602" s="20"/>
    </row>
    <row r="603" spans="11:12" ht="15.75" customHeight="1" x14ac:dyDescent="0.2">
      <c r="K603" s="20"/>
      <c r="L603" s="20"/>
    </row>
    <row r="604" spans="11:12" ht="15.75" customHeight="1" x14ac:dyDescent="0.2">
      <c r="K604" s="20"/>
      <c r="L604" s="20"/>
    </row>
    <row r="605" spans="11:12" ht="15.75" customHeight="1" x14ac:dyDescent="0.2">
      <c r="K605" s="20"/>
      <c r="L605" s="20"/>
    </row>
    <row r="606" spans="11:12" ht="15.75" customHeight="1" x14ac:dyDescent="0.2">
      <c r="K606" s="20"/>
      <c r="L606" s="20"/>
    </row>
    <row r="607" spans="11:12" ht="15.75" customHeight="1" x14ac:dyDescent="0.2">
      <c r="K607" s="20"/>
      <c r="L607" s="20"/>
    </row>
    <row r="608" spans="11:12" ht="15.75" customHeight="1" x14ac:dyDescent="0.2">
      <c r="K608" s="20"/>
      <c r="L608" s="20"/>
    </row>
    <row r="609" spans="11:12" ht="15.75" customHeight="1" x14ac:dyDescent="0.2">
      <c r="K609" s="20"/>
      <c r="L609" s="20"/>
    </row>
    <row r="610" spans="11:12" ht="15.75" customHeight="1" x14ac:dyDescent="0.2">
      <c r="K610" s="20"/>
      <c r="L610" s="20"/>
    </row>
    <row r="611" spans="11:12" ht="15.75" customHeight="1" x14ac:dyDescent="0.2">
      <c r="K611" s="20"/>
      <c r="L611" s="20"/>
    </row>
    <row r="612" spans="11:12" ht="15.75" customHeight="1" x14ac:dyDescent="0.2">
      <c r="K612" s="20"/>
      <c r="L612" s="20"/>
    </row>
    <row r="613" spans="11:12" ht="15.75" customHeight="1" x14ac:dyDescent="0.2">
      <c r="K613" s="20"/>
      <c r="L613" s="20"/>
    </row>
    <row r="614" spans="11:12" ht="15.75" customHeight="1" x14ac:dyDescent="0.2">
      <c r="K614" s="20"/>
      <c r="L614" s="20"/>
    </row>
    <row r="615" spans="11:12" ht="15.75" customHeight="1" x14ac:dyDescent="0.2">
      <c r="K615" s="20"/>
      <c r="L615" s="20"/>
    </row>
    <row r="616" spans="11:12" ht="15.75" customHeight="1" x14ac:dyDescent="0.2">
      <c r="K616" s="20"/>
      <c r="L616" s="20"/>
    </row>
    <row r="617" spans="11:12" ht="15.75" customHeight="1" x14ac:dyDescent="0.2">
      <c r="K617" s="20"/>
      <c r="L617" s="20"/>
    </row>
    <row r="618" spans="11:12" ht="15.75" customHeight="1" x14ac:dyDescent="0.2">
      <c r="K618" s="20"/>
      <c r="L618" s="20"/>
    </row>
    <row r="619" spans="11:12" ht="15.75" customHeight="1" x14ac:dyDescent="0.2">
      <c r="K619" s="20"/>
      <c r="L619" s="20"/>
    </row>
    <row r="620" spans="11:12" ht="15.75" customHeight="1" x14ac:dyDescent="0.2">
      <c r="K620" s="20"/>
      <c r="L620" s="20"/>
    </row>
    <row r="621" spans="11:12" ht="15.75" customHeight="1" x14ac:dyDescent="0.2">
      <c r="K621" s="20"/>
      <c r="L621" s="20"/>
    </row>
    <row r="622" spans="11:12" ht="15.75" customHeight="1" x14ac:dyDescent="0.2">
      <c r="K622" s="20"/>
      <c r="L622" s="20"/>
    </row>
    <row r="623" spans="11:12" ht="15.75" customHeight="1" x14ac:dyDescent="0.2">
      <c r="K623" s="20"/>
      <c r="L623" s="20"/>
    </row>
    <row r="624" spans="11:12" ht="15.75" customHeight="1" x14ac:dyDescent="0.2">
      <c r="K624" s="20"/>
      <c r="L624" s="20"/>
    </row>
    <row r="625" spans="11:12" ht="15.75" customHeight="1" x14ac:dyDescent="0.2">
      <c r="K625" s="20"/>
      <c r="L625" s="20"/>
    </row>
    <row r="626" spans="11:12" ht="15.75" customHeight="1" x14ac:dyDescent="0.2">
      <c r="K626" s="20"/>
      <c r="L626" s="20"/>
    </row>
    <row r="627" spans="11:12" ht="15.75" customHeight="1" x14ac:dyDescent="0.2">
      <c r="K627" s="20"/>
      <c r="L627" s="20"/>
    </row>
    <row r="628" spans="11:12" ht="15.75" customHeight="1" x14ac:dyDescent="0.2">
      <c r="K628" s="20"/>
      <c r="L628" s="20"/>
    </row>
    <row r="629" spans="11:12" ht="15.75" customHeight="1" x14ac:dyDescent="0.2">
      <c r="K629" s="20"/>
      <c r="L629" s="20"/>
    </row>
    <row r="630" spans="11:12" ht="15.75" customHeight="1" x14ac:dyDescent="0.2">
      <c r="K630" s="20"/>
      <c r="L630" s="20"/>
    </row>
    <row r="631" spans="11:12" ht="15.75" customHeight="1" x14ac:dyDescent="0.2">
      <c r="K631" s="20"/>
      <c r="L631" s="20"/>
    </row>
    <row r="632" spans="11:12" ht="15.75" customHeight="1" x14ac:dyDescent="0.2">
      <c r="K632" s="20"/>
      <c r="L632" s="20"/>
    </row>
    <row r="633" spans="11:12" ht="15.75" customHeight="1" x14ac:dyDescent="0.2">
      <c r="K633" s="20"/>
      <c r="L633" s="20"/>
    </row>
    <row r="634" spans="11:12" ht="15.75" customHeight="1" x14ac:dyDescent="0.2">
      <c r="K634" s="20"/>
      <c r="L634" s="20"/>
    </row>
    <row r="635" spans="11:12" ht="15.75" customHeight="1" x14ac:dyDescent="0.2">
      <c r="K635" s="20"/>
      <c r="L635" s="20"/>
    </row>
    <row r="636" spans="11:12" ht="15.75" customHeight="1" x14ac:dyDescent="0.2">
      <c r="K636" s="20"/>
      <c r="L636" s="20"/>
    </row>
    <row r="637" spans="11:12" ht="15.75" customHeight="1" x14ac:dyDescent="0.2">
      <c r="K637" s="20"/>
      <c r="L637" s="20"/>
    </row>
    <row r="638" spans="11:12" ht="15.75" customHeight="1" x14ac:dyDescent="0.2">
      <c r="K638" s="20"/>
      <c r="L638" s="20"/>
    </row>
    <row r="639" spans="11:12" ht="15.75" customHeight="1" x14ac:dyDescent="0.2">
      <c r="K639" s="20"/>
      <c r="L639" s="20"/>
    </row>
    <row r="640" spans="11:12" ht="15.75" customHeight="1" x14ac:dyDescent="0.2">
      <c r="K640" s="20"/>
      <c r="L640" s="20"/>
    </row>
    <row r="641" spans="11:12" ht="15.75" customHeight="1" x14ac:dyDescent="0.2">
      <c r="K641" s="20"/>
      <c r="L641" s="20"/>
    </row>
    <row r="642" spans="11:12" ht="15.75" customHeight="1" x14ac:dyDescent="0.2">
      <c r="K642" s="20"/>
      <c r="L642" s="20"/>
    </row>
    <row r="643" spans="11:12" ht="15.75" customHeight="1" x14ac:dyDescent="0.2">
      <c r="K643" s="20"/>
      <c r="L643" s="20"/>
    </row>
    <row r="644" spans="11:12" ht="15.75" customHeight="1" x14ac:dyDescent="0.2">
      <c r="K644" s="20"/>
      <c r="L644" s="20"/>
    </row>
    <row r="645" spans="11:12" ht="15.75" customHeight="1" x14ac:dyDescent="0.2">
      <c r="K645" s="20"/>
      <c r="L645" s="20"/>
    </row>
    <row r="646" spans="11:12" ht="15.75" customHeight="1" x14ac:dyDescent="0.2">
      <c r="K646" s="20"/>
      <c r="L646" s="20"/>
    </row>
    <row r="647" spans="11:12" ht="15.75" customHeight="1" x14ac:dyDescent="0.2">
      <c r="K647" s="20"/>
      <c r="L647" s="20"/>
    </row>
    <row r="648" spans="11:12" ht="15.75" customHeight="1" x14ac:dyDescent="0.2">
      <c r="K648" s="20"/>
      <c r="L648" s="20"/>
    </row>
    <row r="649" spans="11:12" ht="15.75" customHeight="1" x14ac:dyDescent="0.2">
      <c r="K649" s="20"/>
      <c r="L649" s="20"/>
    </row>
    <row r="650" spans="11:12" ht="15.75" customHeight="1" x14ac:dyDescent="0.2">
      <c r="K650" s="20"/>
      <c r="L650" s="20"/>
    </row>
    <row r="651" spans="11:12" ht="15.75" customHeight="1" x14ac:dyDescent="0.2">
      <c r="K651" s="20"/>
      <c r="L651" s="20"/>
    </row>
    <row r="652" spans="11:12" ht="15.75" customHeight="1" x14ac:dyDescent="0.2">
      <c r="K652" s="20"/>
      <c r="L652" s="20"/>
    </row>
    <row r="653" spans="11:12" ht="15.75" customHeight="1" x14ac:dyDescent="0.2">
      <c r="K653" s="20"/>
      <c r="L653" s="20"/>
    </row>
    <row r="654" spans="11:12" ht="15.75" customHeight="1" x14ac:dyDescent="0.2">
      <c r="K654" s="20"/>
      <c r="L654" s="20"/>
    </row>
    <row r="655" spans="11:12" ht="15.75" customHeight="1" x14ac:dyDescent="0.2">
      <c r="K655" s="20"/>
      <c r="L655" s="20"/>
    </row>
    <row r="656" spans="11:12" ht="15.75" customHeight="1" x14ac:dyDescent="0.2">
      <c r="K656" s="20"/>
      <c r="L656" s="20"/>
    </row>
    <row r="657" spans="11:12" ht="15.75" customHeight="1" x14ac:dyDescent="0.2">
      <c r="K657" s="20"/>
      <c r="L657" s="20"/>
    </row>
    <row r="658" spans="11:12" ht="15.75" customHeight="1" x14ac:dyDescent="0.2">
      <c r="K658" s="20"/>
      <c r="L658" s="20"/>
    </row>
    <row r="659" spans="11:12" ht="15.75" customHeight="1" x14ac:dyDescent="0.2">
      <c r="K659" s="20"/>
      <c r="L659" s="20"/>
    </row>
    <row r="660" spans="11:12" ht="15.75" customHeight="1" x14ac:dyDescent="0.2">
      <c r="K660" s="20"/>
      <c r="L660" s="20"/>
    </row>
    <row r="661" spans="11:12" ht="15.75" customHeight="1" x14ac:dyDescent="0.2">
      <c r="K661" s="20"/>
      <c r="L661" s="20"/>
    </row>
    <row r="662" spans="11:12" ht="15.75" customHeight="1" x14ac:dyDescent="0.2">
      <c r="K662" s="20"/>
      <c r="L662" s="20"/>
    </row>
    <row r="663" spans="11:12" ht="15.75" customHeight="1" x14ac:dyDescent="0.2">
      <c r="K663" s="20"/>
      <c r="L663" s="20"/>
    </row>
    <row r="664" spans="11:12" ht="15.75" customHeight="1" x14ac:dyDescent="0.2">
      <c r="K664" s="20"/>
      <c r="L664" s="20"/>
    </row>
    <row r="665" spans="11:12" ht="15.75" customHeight="1" x14ac:dyDescent="0.2">
      <c r="K665" s="20"/>
      <c r="L665" s="20"/>
    </row>
    <row r="666" spans="11:12" ht="15.75" customHeight="1" x14ac:dyDescent="0.2">
      <c r="K666" s="20"/>
      <c r="L666" s="20"/>
    </row>
    <row r="667" spans="11:12" ht="15.75" customHeight="1" x14ac:dyDescent="0.2">
      <c r="K667" s="20"/>
      <c r="L667" s="20"/>
    </row>
    <row r="668" spans="11:12" ht="15.75" customHeight="1" x14ac:dyDescent="0.2">
      <c r="K668" s="20"/>
      <c r="L668" s="20"/>
    </row>
    <row r="669" spans="11:12" ht="15.75" customHeight="1" x14ac:dyDescent="0.2">
      <c r="K669" s="20"/>
      <c r="L669" s="20"/>
    </row>
    <row r="670" spans="11:12" ht="15.75" customHeight="1" x14ac:dyDescent="0.2">
      <c r="K670" s="20"/>
      <c r="L670" s="20"/>
    </row>
    <row r="671" spans="11:12" ht="15.75" customHeight="1" x14ac:dyDescent="0.2">
      <c r="K671" s="20"/>
      <c r="L671" s="20"/>
    </row>
    <row r="672" spans="11:12" ht="15.75" customHeight="1" x14ac:dyDescent="0.2">
      <c r="K672" s="20"/>
      <c r="L672" s="20"/>
    </row>
    <row r="673" spans="11:12" ht="15.75" customHeight="1" x14ac:dyDescent="0.2">
      <c r="K673" s="20"/>
      <c r="L673" s="20"/>
    </row>
    <row r="674" spans="11:12" ht="15.75" customHeight="1" x14ac:dyDescent="0.2">
      <c r="K674" s="20"/>
      <c r="L674" s="20"/>
    </row>
    <row r="675" spans="11:12" ht="15.75" customHeight="1" x14ac:dyDescent="0.2">
      <c r="K675" s="20"/>
      <c r="L675" s="20"/>
    </row>
    <row r="676" spans="11:12" ht="15.75" customHeight="1" x14ac:dyDescent="0.2">
      <c r="K676" s="20"/>
      <c r="L676" s="20"/>
    </row>
    <row r="677" spans="11:12" ht="15.75" customHeight="1" x14ac:dyDescent="0.2">
      <c r="K677" s="20"/>
      <c r="L677" s="20"/>
    </row>
    <row r="678" spans="11:12" ht="15.75" customHeight="1" x14ac:dyDescent="0.2">
      <c r="K678" s="20"/>
      <c r="L678" s="20"/>
    </row>
    <row r="679" spans="11:12" ht="15.75" customHeight="1" x14ac:dyDescent="0.2">
      <c r="K679" s="20"/>
      <c r="L679" s="20"/>
    </row>
    <row r="680" spans="11:12" ht="15.75" customHeight="1" x14ac:dyDescent="0.2">
      <c r="K680" s="20"/>
      <c r="L680" s="20"/>
    </row>
    <row r="681" spans="11:12" ht="15.75" customHeight="1" x14ac:dyDescent="0.2">
      <c r="K681" s="20"/>
      <c r="L681" s="20"/>
    </row>
    <row r="682" spans="11:12" ht="15.75" customHeight="1" x14ac:dyDescent="0.2">
      <c r="K682" s="20"/>
      <c r="L682" s="20"/>
    </row>
    <row r="683" spans="11:12" ht="15.75" customHeight="1" x14ac:dyDescent="0.2">
      <c r="K683" s="20"/>
      <c r="L683" s="20"/>
    </row>
    <row r="684" spans="11:12" ht="15.75" customHeight="1" x14ac:dyDescent="0.2">
      <c r="K684" s="20"/>
      <c r="L684" s="20"/>
    </row>
    <row r="685" spans="11:12" ht="15.75" customHeight="1" x14ac:dyDescent="0.2">
      <c r="K685" s="20"/>
      <c r="L685" s="20"/>
    </row>
    <row r="686" spans="11:12" ht="15.75" customHeight="1" x14ac:dyDescent="0.2">
      <c r="K686" s="20"/>
      <c r="L686" s="20"/>
    </row>
    <row r="687" spans="11:12" ht="15.75" customHeight="1" x14ac:dyDescent="0.2">
      <c r="K687" s="20"/>
      <c r="L687" s="20"/>
    </row>
    <row r="688" spans="11:12" ht="15.75" customHeight="1" x14ac:dyDescent="0.2">
      <c r="K688" s="20"/>
      <c r="L688" s="20"/>
    </row>
    <row r="689" spans="11:12" ht="15.75" customHeight="1" x14ac:dyDescent="0.2">
      <c r="K689" s="20"/>
      <c r="L689" s="20"/>
    </row>
    <row r="690" spans="11:12" ht="15.75" customHeight="1" x14ac:dyDescent="0.2">
      <c r="K690" s="20"/>
      <c r="L690" s="20"/>
    </row>
    <row r="691" spans="11:12" ht="15.75" customHeight="1" x14ac:dyDescent="0.2">
      <c r="K691" s="20"/>
      <c r="L691" s="20"/>
    </row>
    <row r="692" spans="11:12" ht="15.75" customHeight="1" x14ac:dyDescent="0.2">
      <c r="K692" s="20"/>
      <c r="L692" s="20"/>
    </row>
    <row r="693" spans="11:12" ht="15.75" customHeight="1" x14ac:dyDescent="0.2">
      <c r="K693" s="20"/>
      <c r="L693" s="20"/>
    </row>
    <row r="694" spans="11:12" ht="15.75" customHeight="1" x14ac:dyDescent="0.2">
      <c r="K694" s="20"/>
      <c r="L694" s="20"/>
    </row>
    <row r="695" spans="11:12" ht="15.75" customHeight="1" x14ac:dyDescent="0.2">
      <c r="K695" s="20"/>
      <c r="L695" s="20"/>
    </row>
    <row r="696" spans="11:12" ht="15.75" customHeight="1" x14ac:dyDescent="0.2">
      <c r="K696" s="20"/>
      <c r="L696" s="20"/>
    </row>
    <row r="697" spans="11:12" ht="15.75" customHeight="1" x14ac:dyDescent="0.2">
      <c r="K697" s="20"/>
      <c r="L697" s="20"/>
    </row>
    <row r="698" spans="11:12" ht="15.75" customHeight="1" x14ac:dyDescent="0.2">
      <c r="K698" s="20"/>
      <c r="L698" s="20"/>
    </row>
    <row r="699" spans="11:12" ht="15.75" customHeight="1" x14ac:dyDescent="0.2">
      <c r="K699" s="20"/>
      <c r="L699" s="20"/>
    </row>
    <row r="700" spans="11:12" ht="15.75" customHeight="1" x14ac:dyDescent="0.2">
      <c r="K700" s="20"/>
      <c r="L700" s="20"/>
    </row>
    <row r="701" spans="11:12" ht="15.75" customHeight="1" x14ac:dyDescent="0.2">
      <c r="K701" s="20"/>
      <c r="L701" s="20"/>
    </row>
    <row r="702" spans="11:12" ht="15.75" customHeight="1" x14ac:dyDescent="0.2">
      <c r="K702" s="20"/>
      <c r="L702" s="20"/>
    </row>
    <row r="703" spans="11:12" ht="15.75" customHeight="1" x14ac:dyDescent="0.2">
      <c r="K703" s="20"/>
      <c r="L703" s="20"/>
    </row>
    <row r="704" spans="11:12" ht="15.75" customHeight="1" x14ac:dyDescent="0.2">
      <c r="K704" s="20"/>
      <c r="L704" s="20"/>
    </row>
    <row r="705" spans="11:12" ht="15.75" customHeight="1" x14ac:dyDescent="0.2">
      <c r="K705" s="20"/>
      <c r="L705" s="20"/>
    </row>
    <row r="706" spans="11:12" ht="15.75" customHeight="1" x14ac:dyDescent="0.2">
      <c r="K706" s="20"/>
      <c r="L706" s="20"/>
    </row>
    <row r="707" spans="11:12" ht="15.75" customHeight="1" x14ac:dyDescent="0.2">
      <c r="K707" s="20"/>
      <c r="L707" s="20"/>
    </row>
    <row r="708" spans="11:12" ht="15.75" customHeight="1" x14ac:dyDescent="0.2">
      <c r="K708" s="20"/>
      <c r="L708" s="20"/>
    </row>
    <row r="709" spans="11:12" ht="15.75" customHeight="1" x14ac:dyDescent="0.2">
      <c r="K709" s="20"/>
      <c r="L709" s="20"/>
    </row>
    <row r="710" spans="11:12" ht="15.75" customHeight="1" x14ac:dyDescent="0.2">
      <c r="K710" s="20"/>
      <c r="L710" s="20"/>
    </row>
    <row r="711" spans="11:12" ht="15.75" customHeight="1" x14ac:dyDescent="0.2">
      <c r="K711" s="20"/>
      <c r="L711" s="20"/>
    </row>
    <row r="712" spans="11:12" ht="15.75" customHeight="1" x14ac:dyDescent="0.2">
      <c r="K712" s="20"/>
      <c r="L712" s="20"/>
    </row>
    <row r="713" spans="11:12" ht="15.75" customHeight="1" x14ac:dyDescent="0.2">
      <c r="K713" s="20"/>
      <c r="L713" s="20"/>
    </row>
    <row r="714" spans="11:12" ht="15.75" customHeight="1" x14ac:dyDescent="0.2">
      <c r="K714" s="20"/>
      <c r="L714" s="20"/>
    </row>
    <row r="715" spans="11:12" ht="15.75" customHeight="1" x14ac:dyDescent="0.2">
      <c r="K715" s="20"/>
      <c r="L715" s="20"/>
    </row>
    <row r="716" spans="11:12" ht="15.75" customHeight="1" x14ac:dyDescent="0.2">
      <c r="K716" s="20"/>
      <c r="L716" s="20"/>
    </row>
    <row r="717" spans="11:12" ht="15.75" customHeight="1" x14ac:dyDescent="0.2">
      <c r="K717" s="20"/>
      <c r="L717" s="20"/>
    </row>
    <row r="718" spans="11:12" ht="15.75" customHeight="1" x14ac:dyDescent="0.2">
      <c r="K718" s="20"/>
      <c r="L718" s="20"/>
    </row>
    <row r="719" spans="11:12" ht="15.75" customHeight="1" x14ac:dyDescent="0.2">
      <c r="K719" s="20"/>
      <c r="L719" s="20"/>
    </row>
    <row r="720" spans="11:12" ht="15.75" customHeight="1" x14ac:dyDescent="0.2">
      <c r="K720" s="20"/>
      <c r="L720" s="20"/>
    </row>
    <row r="721" spans="11:12" ht="15.75" customHeight="1" x14ac:dyDescent="0.2">
      <c r="K721" s="20"/>
      <c r="L721" s="20"/>
    </row>
    <row r="722" spans="11:12" ht="15.75" customHeight="1" x14ac:dyDescent="0.2">
      <c r="K722" s="20"/>
      <c r="L722" s="20"/>
    </row>
    <row r="723" spans="11:12" ht="15.75" customHeight="1" x14ac:dyDescent="0.2">
      <c r="K723" s="20"/>
      <c r="L723" s="20"/>
    </row>
    <row r="724" spans="11:12" ht="15.75" customHeight="1" x14ac:dyDescent="0.2">
      <c r="K724" s="20"/>
      <c r="L724" s="20"/>
    </row>
    <row r="725" spans="11:12" ht="15.75" customHeight="1" x14ac:dyDescent="0.2">
      <c r="K725" s="20"/>
      <c r="L725" s="20"/>
    </row>
    <row r="726" spans="11:12" ht="15.75" customHeight="1" x14ac:dyDescent="0.2">
      <c r="K726" s="20"/>
      <c r="L726" s="20"/>
    </row>
    <row r="727" spans="11:12" ht="15.75" customHeight="1" x14ac:dyDescent="0.2">
      <c r="K727" s="20"/>
      <c r="L727" s="20"/>
    </row>
    <row r="728" spans="11:12" ht="15.75" customHeight="1" x14ac:dyDescent="0.2">
      <c r="K728" s="20"/>
      <c r="L728" s="20"/>
    </row>
    <row r="729" spans="11:12" ht="15.75" customHeight="1" x14ac:dyDescent="0.2">
      <c r="K729" s="20"/>
      <c r="L729" s="20"/>
    </row>
    <row r="730" spans="11:12" ht="15.75" customHeight="1" x14ac:dyDescent="0.2">
      <c r="K730" s="20"/>
      <c r="L730" s="20"/>
    </row>
    <row r="731" spans="11:12" ht="15.75" customHeight="1" x14ac:dyDescent="0.2">
      <c r="K731" s="20"/>
      <c r="L731" s="20"/>
    </row>
    <row r="732" spans="11:12" ht="15.75" customHeight="1" x14ac:dyDescent="0.2">
      <c r="K732" s="20"/>
      <c r="L732" s="20"/>
    </row>
    <row r="733" spans="11:12" ht="15.75" customHeight="1" x14ac:dyDescent="0.2">
      <c r="K733" s="20"/>
      <c r="L733" s="20"/>
    </row>
    <row r="734" spans="11:12" ht="15.75" customHeight="1" x14ac:dyDescent="0.2">
      <c r="K734" s="20"/>
      <c r="L734" s="20"/>
    </row>
    <row r="735" spans="11:12" ht="15.75" customHeight="1" x14ac:dyDescent="0.2">
      <c r="K735" s="20"/>
      <c r="L735" s="20"/>
    </row>
    <row r="736" spans="11:12" ht="15.75" customHeight="1" x14ac:dyDescent="0.2">
      <c r="K736" s="20"/>
      <c r="L736" s="20"/>
    </row>
    <row r="737" spans="11:12" ht="15.75" customHeight="1" x14ac:dyDescent="0.2">
      <c r="K737" s="20"/>
      <c r="L737" s="20"/>
    </row>
    <row r="738" spans="11:12" ht="15.75" customHeight="1" x14ac:dyDescent="0.2">
      <c r="K738" s="20"/>
      <c r="L738" s="20"/>
    </row>
    <row r="739" spans="11:12" ht="15.75" customHeight="1" x14ac:dyDescent="0.2">
      <c r="K739" s="20"/>
      <c r="L739" s="20"/>
    </row>
    <row r="740" spans="11:12" ht="15.75" customHeight="1" x14ac:dyDescent="0.2">
      <c r="K740" s="20"/>
      <c r="L740" s="20"/>
    </row>
    <row r="741" spans="11:12" ht="15.75" customHeight="1" x14ac:dyDescent="0.2">
      <c r="K741" s="20"/>
      <c r="L741" s="20"/>
    </row>
    <row r="742" spans="11:12" ht="15.75" customHeight="1" x14ac:dyDescent="0.2">
      <c r="K742" s="20"/>
      <c r="L742" s="20"/>
    </row>
    <row r="743" spans="11:12" ht="15.75" customHeight="1" x14ac:dyDescent="0.2">
      <c r="K743" s="20"/>
      <c r="L743" s="20"/>
    </row>
    <row r="744" spans="11:12" ht="15.75" customHeight="1" x14ac:dyDescent="0.2">
      <c r="K744" s="20"/>
      <c r="L744" s="20"/>
    </row>
    <row r="745" spans="11:12" ht="15.75" customHeight="1" x14ac:dyDescent="0.2">
      <c r="K745" s="20"/>
      <c r="L745" s="20"/>
    </row>
    <row r="746" spans="11:12" ht="15.75" customHeight="1" x14ac:dyDescent="0.2">
      <c r="K746" s="20"/>
      <c r="L746" s="20"/>
    </row>
    <row r="747" spans="11:12" ht="15.75" customHeight="1" x14ac:dyDescent="0.2">
      <c r="K747" s="20"/>
      <c r="L747" s="20"/>
    </row>
    <row r="748" spans="11:12" ht="15.75" customHeight="1" x14ac:dyDescent="0.2">
      <c r="K748" s="20"/>
      <c r="L748" s="20"/>
    </row>
    <row r="749" spans="11:12" ht="15.75" customHeight="1" x14ac:dyDescent="0.2">
      <c r="K749" s="20"/>
      <c r="L749" s="20"/>
    </row>
    <row r="750" spans="11:12" ht="15.75" customHeight="1" x14ac:dyDescent="0.2">
      <c r="K750" s="20"/>
      <c r="L750" s="20"/>
    </row>
    <row r="751" spans="11:12" ht="15.75" customHeight="1" x14ac:dyDescent="0.2">
      <c r="K751" s="20"/>
      <c r="L751" s="20"/>
    </row>
    <row r="752" spans="11:12" ht="15.75" customHeight="1" x14ac:dyDescent="0.2">
      <c r="K752" s="20"/>
      <c r="L752" s="20"/>
    </row>
    <row r="753" spans="11:12" ht="15.75" customHeight="1" x14ac:dyDescent="0.2">
      <c r="K753" s="20"/>
      <c r="L753" s="20"/>
    </row>
    <row r="754" spans="11:12" ht="15.75" customHeight="1" x14ac:dyDescent="0.2">
      <c r="K754" s="20"/>
      <c r="L754" s="20"/>
    </row>
    <row r="755" spans="11:12" ht="15.75" customHeight="1" x14ac:dyDescent="0.2">
      <c r="K755" s="20"/>
      <c r="L755" s="20"/>
    </row>
    <row r="756" spans="11:12" ht="15.75" customHeight="1" x14ac:dyDescent="0.2">
      <c r="K756" s="20"/>
      <c r="L756" s="20"/>
    </row>
    <row r="757" spans="11:12" ht="15.75" customHeight="1" x14ac:dyDescent="0.2">
      <c r="K757" s="20"/>
      <c r="L757" s="20"/>
    </row>
    <row r="758" spans="11:12" ht="15.75" customHeight="1" x14ac:dyDescent="0.2">
      <c r="K758" s="20"/>
      <c r="L758" s="20"/>
    </row>
    <row r="759" spans="11:12" ht="15.75" customHeight="1" x14ac:dyDescent="0.2">
      <c r="K759" s="20"/>
      <c r="L759" s="20"/>
    </row>
    <row r="760" spans="11:12" ht="15.75" customHeight="1" x14ac:dyDescent="0.2">
      <c r="K760" s="20"/>
      <c r="L760" s="20"/>
    </row>
    <row r="761" spans="11:12" ht="15.75" customHeight="1" x14ac:dyDescent="0.2">
      <c r="K761" s="20"/>
      <c r="L761" s="20"/>
    </row>
    <row r="762" spans="11:12" ht="15.75" customHeight="1" x14ac:dyDescent="0.2">
      <c r="K762" s="20"/>
      <c r="L762" s="20"/>
    </row>
    <row r="763" spans="11:12" ht="15.75" customHeight="1" x14ac:dyDescent="0.2">
      <c r="K763" s="20"/>
      <c r="L763" s="20"/>
    </row>
    <row r="764" spans="11:12" ht="15.75" customHeight="1" x14ac:dyDescent="0.2">
      <c r="K764" s="20"/>
      <c r="L764" s="20"/>
    </row>
    <row r="765" spans="11:12" ht="15.75" customHeight="1" x14ac:dyDescent="0.2">
      <c r="K765" s="20"/>
      <c r="L765" s="20"/>
    </row>
    <row r="766" spans="11:12" ht="15.75" customHeight="1" x14ac:dyDescent="0.2">
      <c r="K766" s="20"/>
      <c r="L766" s="20"/>
    </row>
    <row r="767" spans="11:12" ht="15.75" customHeight="1" x14ac:dyDescent="0.2">
      <c r="K767" s="20"/>
      <c r="L767" s="20"/>
    </row>
    <row r="768" spans="11:12" ht="15.75" customHeight="1" x14ac:dyDescent="0.2">
      <c r="K768" s="20"/>
      <c r="L768" s="20"/>
    </row>
    <row r="769" spans="11:12" ht="15.75" customHeight="1" x14ac:dyDescent="0.2">
      <c r="K769" s="20"/>
      <c r="L769" s="20"/>
    </row>
    <row r="770" spans="11:12" ht="15.75" customHeight="1" x14ac:dyDescent="0.2">
      <c r="K770" s="20"/>
      <c r="L770" s="20"/>
    </row>
    <row r="771" spans="11:12" ht="15.75" customHeight="1" x14ac:dyDescent="0.2">
      <c r="K771" s="20"/>
      <c r="L771" s="20"/>
    </row>
    <row r="772" spans="11:12" ht="15.75" customHeight="1" x14ac:dyDescent="0.2">
      <c r="K772" s="20"/>
      <c r="L772" s="20"/>
    </row>
    <row r="773" spans="11:12" ht="15.75" customHeight="1" x14ac:dyDescent="0.2">
      <c r="K773" s="20"/>
      <c r="L773" s="20"/>
    </row>
    <row r="774" spans="11:12" ht="15.75" customHeight="1" x14ac:dyDescent="0.2">
      <c r="K774" s="20"/>
      <c r="L774" s="20"/>
    </row>
    <row r="775" spans="11:12" ht="15.75" customHeight="1" x14ac:dyDescent="0.2">
      <c r="K775" s="20"/>
      <c r="L775" s="20"/>
    </row>
    <row r="776" spans="11:12" ht="15.75" customHeight="1" x14ac:dyDescent="0.2">
      <c r="K776" s="20"/>
      <c r="L776" s="20"/>
    </row>
    <row r="777" spans="11:12" ht="15.75" customHeight="1" x14ac:dyDescent="0.2">
      <c r="K777" s="20"/>
      <c r="L777" s="20"/>
    </row>
    <row r="778" spans="11:12" ht="15.75" customHeight="1" x14ac:dyDescent="0.2">
      <c r="K778" s="20"/>
      <c r="L778" s="20"/>
    </row>
    <row r="779" spans="11:12" ht="15.75" customHeight="1" x14ac:dyDescent="0.2">
      <c r="K779" s="20"/>
      <c r="L779" s="20"/>
    </row>
    <row r="780" spans="11:12" ht="15.75" customHeight="1" x14ac:dyDescent="0.2">
      <c r="K780" s="20"/>
      <c r="L780" s="20"/>
    </row>
    <row r="781" spans="11:12" ht="15.75" customHeight="1" x14ac:dyDescent="0.2">
      <c r="K781" s="20"/>
      <c r="L781" s="20"/>
    </row>
    <row r="782" spans="11:12" ht="15.75" customHeight="1" x14ac:dyDescent="0.2">
      <c r="K782" s="20"/>
      <c r="L782" s="20"/>
    </row>
    <row r="783" spans="11:12" ht="15.75" customHeight="1" x14ac:dyDescent="0.2">
      <c r="K783" s="20"/>
      <c r="L783" s="20"/>
    </row>
    <row r="784" spans="11:12" ht="15.75" customHeight="1" x14ac:dyDescent="0.2">
      <c r="K784" s="20"/>
      <c r="L784" s="20"/>
    </row>
    <row r="785" spans="11:12" ht="15.75" customHeight="1" x14ac:dyDescent="0.2">
      <c r="K785" s="20"/>
      <c r="L785" s="20"/>
    </row>
    <row r="786" spans="11:12" ht="15.75" customHeight="1" x14ac:dyDescent="0.2">
      <c r="K786" s="20"/>
      <c r="L786" s="20"/>
    </row>
    <row r="787" spans="11:12" ht="15.75" customHeight="1" x14ac:dyDescent="0.2">
      <c r="K787" s="20"/>
      <c r="L787" s="20"/>
    </row>
    <row r="788" spans="11:12" ht="15.75" customHeight="1" x14ac:dyDescent="0.2">
      <c r="K788" s="20"/>
      <c r="L788" s="20"/>
    </row>
    <row r="789" spans="11:12" ht="15.75" customHeight="1" x14ac:dyDescent="0.2">
      <c r="K789" s="20"/>
      <c r="L789" s="20"/>
    </row>
    <row r="790" spans="11:12" ht="15.75" customHeight="1" x14ac:dyDescent="0.2">
      <c r="K790" s="20"/>
      <c r="L790" s="20"/>
    </row>
    <row r="791" spans="11:12" ht="15.75" customHeight="1" x14ac:dyDescent="0.2">
      <c r="K791" s="20"/>
      <c r="L791" s="20"/>
    </row>
    <row r="792" spans="11:12" ht="15.75" customHeight="1" x14ac:dyDescent="0.2">
      <c r="K792" s="20"/>
      <c r="L792" s="20"/>
    </row>
    <row r="793" spans="11:12" ht="15.75" customHeight="1" x14ac:dyDescent="0.2">
      <c r="K793" s="20"/>
      <c r="L793" s="20"/>
    </row>
    <row r="794" spans="11:12" ht="15.75" customHeight="1" x14ac:dyDescent="0.2">
      <c r="K794" s="20"/>
      <c r="L794" s="20"/>
    </row>
    <row r="795" spans="11:12" ht="15.75" customHeight="1" x14ac:dyDescent="0.2">
      <c r="K795" s="20"/>
      <c r="L795" s="20"/>
    </row>
    <row r="796" spans="11:12" ht="15.75" customHeight="1" x14ac:dyDescent="0.2">
      <c r="K796" s="20"/>
      <c r="L796" s="20"/>
    </row>
    <row r="797" spans="11:12" ht="15.75" customHeight="1" x14ac:dyDescent="0.2">
      <c r="K797" s="20"/>
      <c r="L797" s="20"/>
    </row>
    <row r="798" spans="11:12" ht="15.75" customHeight="1" x14ac:dyDescent="0.2">
      <c r="K798" s="20"/>
      <c r="L798" s="20"/>
    </row>
    <row r="799" spans="11:12" ht="15.75" customHeight="1" x14ac:dyDescent="0.2">
      <c r="K799" s="20"/>
      <c r="L799" s="20"/>
    </row>
    <row r="800" spans="11:12" ht="15.75" customHeight="1" x14ac:dyDescent="0.2">
      <c r="K800" s="20"/>
      <c r="L800" s="20"/>
    </row>
    <row r="801" spans="11:12" ht="15.75" customHeight="1" x14ac:dyDescent="0.2">
      <c r="K801" s="20"/>
      <c r="L801" s="20"/>
    </row>
    <row r="802" spans="11:12" ht="15.75" customHeight="1" x14ac:dyDescent="0.2">
      <c r="K802" s="20"/>
      <c r="L802" s="20"/>
    </row>
    <row r="803" spans="11:12" ht="15.75" customHeight="1" x14ac:dyDescent="0.2">
      <c r="K803" s="20"/>
      <c r="L803" s="20"/>
    </row>
    <row r="804" spans="11:12" ht="15.75" customHeight="1" x14ac:dyDescent="0.2">
      <c r="K804" s="20"/>
      <c r="L804" s="20"/>
    </row>
    <row r="805" spans="11:12" ht="15.75" customHeight="1" x14ac:dyDescent="0.2">
      <c r="K805" s="20"/>
      <c r="L805" s="20"/>
    </row>
    <row r="806" spans="11:12" ht="15.75" customHeight="1" x14ac:dyDescent="0.2">
      <c r="K806" s="20"/>
      <c r="L806" s="20"/>
    </row>
    <row r="807" spans="11:12" ht="15.75" customHeight="1" x14ac:dyDescent="0.2">
      <c r="K807" s="20"/>
      <c r="L807" s="20"/>
    </row>
    <row r="808" spans="11:12" ht="15.75" customHeight="1" x14ac:dyDescent="0.2">
      <c r="K808" s="20"/>
      <c r="L808" s="20"/>
    </row>
    <row r="809" spans="11:12" ht="15.75" customHeight="1" x14ac:dyDescent="0.2">
      <c r="K809" s="20"/>
      <c r="L809" s="20"/>
    </row>
    <row r="810" spans="11:12" ht="15.75" customHeight="1" x14ac:dyDescent="0.2">
      <c r="K810" s="20"/>
      <c r="L810" s="20"/>
    </row>
    <row r="811" spans="11:12" ht="15.75" customHeight="1" x14ac:dyDescent="0.2">
      <c r="K811" s="20"/>
      <c r="L811" s="20"/>
    </row>
    <row r="812" spans="11:12" ht="15.75" customHeight="1" x14ac:dyDescent="0.2">
      <c r="K812" s="20"/>
      <c r="L812" s="20"/>
    </row>
    <row r="813" spans="11:12" ht="15.75" customHeight="1" x14ac:dyDescent="0.2">
      <c r="K813" s="20"/>
      <c r="L813" s="20"/>
    </row>
    <row r="814" spans="11:12" ht="15.75" customHeight="1" x14ac:dyDescent="0.2">
      <c r="K814" s="20"/>
      <c r="L814" s="20"/>
    </row>
    <row r="815" spans="11:12" ht="15.75" customHeight="1" x14ac:dyDescent="0.2">
      <c r="K815" s="20"/>
      <c r="L815" s="20"/>
    </row>
    <row r="816" spans="11:12" ht="15.75" customHeight="1" x14ac:dyDescent="0.2">
      <c r="K816" s="20"/>
      <c r="L816" s="20"/>
    </row>
    <row r="817" spans="11:12" ht="15.75" customHeight="1" x14ac:dyDescent="0.2">
      <c r="K817" s="20"/>
      <c r="L817" s="20"/>
    </row>
    <row r="818" spans="11:12" ht="15.75" customHeight="1" x14ac:dyDescent="0.2">
      <c r="K818" s="20"/>
      <c r="L818" s="20"/>
    </row>
    <row r="819" spans="11:12" ht="15.75" customHeight="1" x14ac:dyDescent="0.2">
      <c r="K819" s="20"/>
      <c r="L819" s="20"/>
    </row>
    <row r="820" spans="11:12" ht="15.75" customHeight="1" x14ac:dyDescent="0.2">
      <c r="K820" s="20"/>
      <c r="L820" s="20"/>
    </row>
    <row r="821" spans="11:12" ht="15.75" customHeight="1" x14ac:dyDescent="0.2">
      <c r="K821" s="20"/>
      <c r="L821" s="20"/>
    </row>
    <row r="822" spans="11:12" ht="15.75" customHeight="1" x14ac:dyDescent="0.2">
      <c r="K822" s="20"/>
      <c r="L822" s="20"/>
    </row>
    <row r="823" spans="11:12" ht="15.75" customHeight="1" x14ac:dyDescent="0.2">
      <c r="K823" s="20"/>
      <c r="L823" s="20"/>
    </row>
    <row r="824" spans="11:12" ht="15.75" customHeight="1" x14ac:dyDescent="0.2">
      <c r="K824" s="20"/>
      <c r="L824" s="20"/>
    </row>
    <row r="825" spans="11:12" ht="15.75" customHeight="1" x14ac:dyDescent="0.2">
      <c r="K825" s="20"/>
      <c r="L825" s="20"/>
    </row>
    <row r="826" spans="11:12" ht="15.75" customHeight="1" x14ac:dyDescent="0.2">
      <c r="K826" s="20"/>
      <c r="L826" s="20"/>
    </row>
    <row r="827" spans="11:12" ht="15.75" customHeight="1" x14ac:dyDescent="0.2">
      <c r="K827" s="20"/>
      <c r="L827" s="20"/>
    </row>
    <row r="828" spans="11:12" ht="15.75" customHeight="1" x14ac:dyDescent="0.2">
      <c r="K828" s="20"/>
      <c r="L828" s="20"/>
    </row>
    <row r="829" spans="11:12" ht="15.75" customHeight="1" x14ac:dyDescent="0.2">
      <c r="K829" s="20"/>
      <c r="L829" s="20"/>
    </row>
    <row r="830" spans="11:12" ht="15.75" customHeight="1" x14ac:dyDescent="0.2">
      <c r="K830" s="20"/>
      <c r="L830" s="20"/>
    </row>
    <row r="831" spans="11:12" ht="15.75" customHeight="1" x14ac:dyDescent="0.2">
      <c r="K831" s="20"/>
      <c r="L831" s="20"/>
    </row>
    <row r="832" spans="11:12" ht="15.75" customHeight="1" x14ac:dyDescent="0.2">
      <c r="K832" s="20"/>
      <c r="L832" s="20"/>
    </row>
    <row r="833" spans="11:12" ht="15.75" customHeight="1" x14ac:dyDescent="0.2">
      <c r="K833" s="20"/>
      <c r="L833" s="20"/>
    </row>
    <row r="834" spans="11:12" ht="15.75" customHeight="1" x14ac:dyDescent="0.2">
      <c r="K834" s="20"/>
      <c r="L834" s="20"/>
    </row>
    <row r="835" spans="11:12" ht="15.75" customHeight="1" x14ac:dyDescent="0.2">
      <c r="K835" s="20"/>
      <c r="L835" s="20"/>
    </row>
    <row r="836" spans="11:12" ht="15.75" customHeight="1" x14ac:dyDescent="0.2">
      <c r="K836" s="20"/>
      <c r="L836" s="20"/>
    </row>
    <row r="837" spans="11:12" ht="15.75" customHeight="1" x14ac:dyDescent="0.2">
      <c r="K837" s="20"/>
      <c r="L837" s="20"/>
    </row>
    <row r="838" spans="11:12" ht="15.75" customHeight="1" x14ac:dyDescent="0.2">
      <c r="K838" s="20"/>
      <c r="L838" s="20"/>
    </row>
    <row r="839" spans="11:12" ht="15.75" customHeight="1" x14ac:dyDescent="0.2">
      <c r="K839" s="20"/>
      <c r="L839" s="20"/>
    </row>
    <row r="840" spans="11:12" ht="15.75" customHeight="1" x14ac:dyDescent="0.2">
      <c r="K840" s="20"/>
      <c r="L840" s="20"/>
    </row>
    <row r="841" spans="11:12" ht="15.75" customHeight="1" x14ac:dyDescent="0.2">
      <c r="K841" s="20"/>
      <c r="L841" s="20"/>
    </row>
    <row r="842" spans="11:12" ht="15.75" customHeight="1" x14ac:dyDescent="0.2">
      <c r="K842" s="20"/>
      <c r="L842" s="20"/>
    </row>
    <row r="843" spans="11:12" ht="15.75" customHeight="1" x14ac:dyDescent="0.2">
      <c r="K843" s="20"/>
      <c r="L843" s="20"/>
    </row>
    <row r="844" spans="11:12" ht="15.75" customHeight="1" x14ac:dyDescent="0.2">
      <c r="K844" s="20"/>
      <c r="L844" s="20"/>
    </row>
    <row r="845" spans="11:12" ht="15.75" customHeight="1" x14ac:dyDescent="0.2">
      <c r="K845" s="20"/>
      <c r="L845" s="20"/>
    </row>
    <row r="846" spans="11:12" ht="15.75" customHeight="1" x14ac:dyDescent="0.2">
      <c r="K846" s="20"/>
      <c r="L846" s="20"/>
    </row>
    <row r="847" spans="11:12" ht="15.75" customHeight="1" x14ac:dyDescent="0.2">
      <c r="K847" s="20"/>
      <c r="L847" s="20"/>
    </row>
    <row r="848" spans="11:12" ht="15.75" customHeight="1" x14ac:dyDescent="0.2">
      <c r="K848" s="20"/>
      <c r="L848" s="20"/>
    </row>
    <row r="849" spans="11:12" ht="15.75" customHeight="1" x14ac:dyDescent="0.2">
      <c r="K849" s="20"/>
      <c r="L849" s="20"/>
    </row>
    <row r="850" spans="11:12" ht="15.75" customHeight="1" x14ac:dyDescent="0.2">
      <c r="K850" s="20"/>
      <c r="L850" s="20"/>
    </row>
    <row r="851" spans="11:12" ht="15.75" customHeight="1" x14ac:dyDescent="0.2">
      <c r="K851" s="20"/>
      <c r="L851" s="20"/>
    </row>
    <row r="852" spans="11:12" ht="15.75" customHeight="1" x14ac:dyDescent="0.2">
      <c r="K852" s="20"/>
      <c r="L852" s="20"/>
    </row>
    <row r="853" spans="11:12" ht="15.75" customHeight="1" x14ac:dyDescent="0.2">
      <c r="K853" s="20"/>
      <c r="L853" s="20"/>
    </row>
    <row r="854" spans="11:12" ht="15.75" customHeight="1" x14ac:dyDescent="0.2">
      <c r="K854" s="20"/>
      <c r="L854" s="20"/>
    </row>
    <row r="855" spans="11:12" ht="15.75" customHeight="1" x14ac:dyDescent="0.2">
      <c r="K855" s="20"/>
      <c r="L855" s="20"/>
    </row>
    <row r="856" spans="11:12" ht="15.75" customHeight="1" x14ac:dyDescent="0.2">
      <c r="K856" s="20"/>
      <c r="L856" s="20"/>
    </row>
    <row r="857" spans="11:12" ht="15.75" customHeight="1" x14ac:dyDescent="0.2">
      <c r="K857" s="20"/>
      <c r="L857" s="20"/>
    </row>
    <row r="858" spans="11:12" ht="15.75" customHeight="1" x14ac:dyDescent="0.2">
      <c r="K858" s="20"/>
      <c r="L858" s="20"/>
    </row>
    <row r="859" spans="11:12" ht="15.75" customHeight="1" x14ac:dyDescent="0.2">
      <c r="K859" s="20"/>
      <c r="L859" s="20"/>
    </row>
    <row r="860" spans="11:12" ht="15.75" customHeight="1" x14ac:dyDescent="0.2">
      <c r="K860" s="20"/>
      <c r="L860" s="20"/>
    </row>
    <row r="861" spans="11:12" ht="15.75" customHeight="1" x14ac:dyDescent="0.2">
      <c r="K861" s="20"/>
      <c r="L861" s="20"/>
    </row>
    <row r="862" spans="11:12" ht="15.75" customHeight="1" x14ac:dyDescent="0.2">
      <c r="K862" s="20"/>
      <c r="L862" s="20"/>
    </row>
    <row r="863" spans="11:12" ht="15.75" customHeight="1" x14ac:dyDescent="0.2">
      <c r="K863" s="20"/>
      <c r="L863" s="20"/>
    </row>
    <row r="864" spans="11:12" ht="15.75" customHeight="1" x14ac:dyDescent="0.2">
      <c r="K864" s="20"/>
      <c r="L864" s="20"/>
    </row>
    <row r="865" spans="11:12" ht="15.75" customHeight="1" x14ac:dyDescent="0.2">
      <c r="K865" s="20"/>
      <c r="L865" s="20"/>
    </row>
    <row r="866" spans="11:12" ht="15.75" customHeight="1" x14ac:dyDescent="0.2">
      <c r="K866" s="20"/>
      <c r="L866" s="20"/>
    </row>
    <row r="867" spans="11:12" ht="15.75" customHeight="1" x14ac:dyDescent="0.2">
      <c r="K867" s="20"/>
      <c r="L867" s="20"/>
    </row>
    <row r="868" spans="11:12" ht="15.75" customHeight="1" x14ac:dyDescent="0.2">
      <c r="K868" s="20"/>
      <c r="L868" s="20"/>
    </row>
    <row r="869" spans="11:12" ht="15.75" customHeight="1" x14ac:dyDescent="0.2">
      <c r="K869" s="20"/>
      <c r="L869" s="20"/>
    </row>
    <row r="870" spans="11:12" ht="15.75" customHeight="1" x14ac:dyDescent="0.2">
      <c r="K870" s="20"/>
      <c r="L870" s="20"/>
    </row>
    <row r="871" spans="11:12" ht="15.75" customHeight="1" x14ac:dyDescent="0.2">
      <c r="K871" s="20"/>
      <c r="L871" s="20"/>
    </row>
    <row r="872" spans="11:12" ht="15.75" customHeight="1" x14ac:dyDescent="0.2">
      <c r="K872" s="20"/>
      <c r="L872" s="20"/>
    </row>
    <row r="873" spans="11:12" ht="15.75" customHeight="1" x14ac:dyDescent="0.2">
      <c r="K873" s="20"/>
      <c r="L873" s="20"/>
    </row>
    <row r="874" spans="11:12" ht="15.75" customHeight="1" x14ac:dyDescent="0.2">
      <c r="K874" s="20"/>
      <c r="L874" s="20"/>
    </row>
    <row r="875" spans="11:12" ht="15.75" customHeight="1" x14ac:dyDescent="0.2">
      <c r="K875" s="20"/>
      <c r="L875" s="20"/>
    </row>
    <row r="876" spans="11:12" ht="15.75" customHeight="1" x14ac:dyDescent="0.2">
      <c r="K876" s="20"/>
      <c r="L876" s="20"/>
    </row>
    <row r="877" spans="11:12" ht="15.75" customHeight="1" x14ac:dyDescent="0.2">
      <c r="K877" s="20"/>
      <c r="L877" s="20"/>
    </row>
    <row r="878" spans="11:12" ht="15.75" customHeight="1" x14ac:dyDescent="0.2">
      <c r="K878" s="20"/>
      <c r="L878" s="20"/>
    </row>
    <row r="879" spans="11:12" ht="15.75" customHeight="1" x14ac:dyDescent="0.2">
      <c r="K879" s="20"/>
      <c r="L879" s="20"/>
    </row>
    <row r="880" spans="11:12" ht="15.75" customHeight="1" x14ac:dyDescent="0.2">
      <c r="K880" s="20"/>
      <c r="L880" s="20"/>
    </row>
    <row r="881" spans="11:12" ht="15.75" customHeight="1" x14ac:dyDescent="0.2">
      <c r="K881" s="20"/>
      <c r="L881" s="20"/>
    </row>
    <row r="882" spans="11:12" ht="15.75" customHeight="1" x14ac:dyDescent="0.2">
      <c r="K882" s="20"/>
      <c r="L882" s="20"/>
    </row>
    <row r="883" spans="11:12" ht="15.75" customHeight="1" x14ac:dyDescent="0.2">
      <c r="K883" s="20"/>
      <c r="L883" s="20"/>
    </row>
    <row r="884" spans="11:12" ht="15.75" customHeight="1" x14ac:dyDescent="0.2">
      <c r="K884" s="20"/>
      <c r="L884" s="20"/>
    </row>
    <row r="885" spans="11:12" ht="15.75" customHeight="1" x14ac:dyDescent="0.2">
      <c r="K885" s="20"/>
      <c r="L885" s="20"/>
    </row>
    <row r="886" spans="11:12" ht="15.75" customHeight="1" x14ac:dyDescent="0.2">
      <c r="K886" s="20"/>
      <c r="L886" s="20"/>
    </row>
    <row r="887" spans="11:12" ht="15.75" customHeight="1" x14ac:dyDescent="0.2">
      <c r="K887" s="20"/>
      <c r="L887" s="20"/>
    </row>
    <row r="888" spans="11:12" ht="15.75" customHeight="1" x14ac:dyDescent="0.2">
      <c r="K888" s="20"/>
      <c r="L888" s="20"/>
    </row>
    <row r="889" spans="11:12" ht="15.75" customHeight="1" x14ac:dyDescent="0.2">
      <c r="K889" s="20"/>
      <c r="L889" s="20"/>
    </row>
    <row r="890" spans="11:12" ht="15.75" customHeight="1" x14ac:dyDescent="0.2">
      <c r="K890" s="20"/>
      <c r="L890" s="20"/>
    </row>
    <row r="891" spans="11:12" ht="15.75" customHeight="1" x14ac:dyDescent="0.2">
      <c r="K891" s="20"/>
      <c r="L891" s="20"/>
    </row>
    <row r="892" spans="11:12" ht="15.75" customHeight="1" x14ac:dyDescent="0.2">
      <c r="K892" s="20"/>
      <c r="L892" s="20"/>
    </row>
    <row r="893" spans="11:12" ht="15.75" customHeight="1" x14ac:dyDescent="0.2">
      <c r="K893" s="20"/>
      <c r="L893" s="20"/>
    </row>
    <row r="894" spans="11:12" ht="15.75" customHeight="1" x14ac:dyDescent="0.2">
      <c r="K894" s="20"/>
      <c r="L894" s="20"/>
    </row>
    <row r="895" spans="11:12" ht="15.75" customHeight="1" x14ac:dyDescent="0.2">
      <c r="K895" s="20"/>
      <c r="L895" s="20"/>
    </row>
    <row r="896" spans="11:12" ht="15.75" customHeight="1" x14ac:dyDescent="0.2">
      <c r="K896" s="20"/>
      <c r="L896" s="20"/>
    </row>
    <row r="897" spans="11:12" ht="15.75" customHeight="1" x14ac:dyDescent="0.2">
      <c r="K897" s="20"/>
      <c r="L897" s="20"/>
    </row>
    <row r="898" spans="11:12" ht="15.75" customHeight="1" x14ac:dyDescent="0.2">
      <c r="K898" s="20"/>
      <c r="L898" s="20"/>
    </row>
    <row r="899" spans="11:12" ht="15.75" customHeight="1" x14ac:dyDescent="0.2">
      <c r="K899" s="20"/>
      <c r="L899" s="20"/>
    </row>
    <row r="900" spans="11:12" ht="15.75" customHeight="1" x14ac:dyDescent="0.2">
      <c r="K900" s="20"/>
      <c r="L900" s="20"/>
    </row>
    <row r="901" spans="11:12" ht="15.75" customHeight="1" x14ac:dyDescent="0.2">
      <c r="K901" s="20"/>
      <c r="L901" s="20"/>
    </row>
    <row r="902" spans="11:12" ht="15.75" customHeight="1" x14ac:dyDescent="0.2">
      <c r="K902" s="20"/>
      <c r="L902" s="20"/>
    </row>
    <row r="903" spans="11:12" ht="15.75" customHeight="1" x14ac:dyDescent="0.2">
      <c r="K903" s="20"/>
      <c r="L903" s="20"/>
    </row>
    <row r="904" spans="11:12" ht="15.75" customHeight="1" x14ac:dyDescent="0.2">
      <c r="K904" s="20"/>
      <c r="L904" s="20"/>
    </row>
    <row r="905" spans="11:12" ht="15.75" customHeight="1" x14ac:dyDescent="0.2">
      <c r="K905" s="20"/>
      <c r="L905" s="20"/>
    </row>
    <row r="906" spans="11:12" ht="15.75" customHeight="1" x14ac:dyDescent="0.2">
      <c r="K906" s="20"/>
      <c r="L906" s="20"/>
    </row>
    <row r="907" spans="11:12" ht="15.75" customHeight="1" x14ac:dyDescent="0.2">
      <c r="K907" s="20"/>
      <c r="L907" s="20"/>
    </row>
    <row r="908" spans="11:12" ht="15.75" customHeight="1" x14ac:dyDescent="0.2">
      <c r="K908" s="20"/>
      <c r="L908" s="20"/>
    </row>
    <row r="909" spans="11:12" ht="15.75" customHeight="1" x14ac:dyDescent="0.2">
      <c r="K909" s="20"/>
      <c r="L909" s="20"/>
    </row>
    <row r="910" spans="11:12" ht="15.75" customHeight="1" x14ac:dyDescent="0.2">
      <c r="K910" s="20"/>
      <c r="L910" s="20"/>
    </row>
    <row r="911" spans="11:12" ht="15.75" customHeight="1" x14ac:dyDescent="0.2">
      <c r="K911" s="20"/>
      <c r="L911" s="20"/>
    </row>
    <row r="912" spans="11:12" ht="15.75" customHeight="1" x14ac:dyDescent="0.2">
      <c r="K912" s="20"/>
      <c r="L912" s="20"/>
    </row>
    <row r="913" spans="11:12" ht="15.75" customHeight="1" x14ac:dyDescent="0.2">
      <c r="K913" s="20"/>
      <c r="L913" s="20"/>
    </row>
    <row r="914" spans="11:12" ht="15.75" customHeight="1" x14ac:dyDescent="0.2">
      <c r="K914" s="20"/>
      <c r="L914" s="20"/>
    </row>
    <row r="915" spans="11:12" ht="15.75" customHeight="1" x14ac:dyDescent="0.2">
      <c r="K915" s="20"/>
      <c r="L915" s="20"/>
    </row>
    <row r="916" spans="11:12" ht="15.75" customHeight="1" x14ac:dyDescent="0.2">
      <c r="K916" s="20"/>
      <c r="L916" s="20"/>
    </row>
    <row r="917" spans="11:12" ht="15.75" customHeight="1" x14ac:dyDescent="0.2">
      <c r="K917" s="20"/>
      <c r="L917" s="20"/>
    </row>
    <row r="918" spans="11:12" ht="15.75" customHeight="1" x14ac:dyDescent="0.2">
      <c r="K918" s="20"/>
      <c r="L918" s="20"/>
    </row>
    <row r="919" spans="11:12" ht="15.75" customHeight="1" x14ac:dyDescent="0.2">
      <c r="K919" s="20"/>
      <c r="L919" s="20"/>
    </row>
    <row r="920" spans="11:12" ht="15.75" customHeight="1" x14ac:dyDescent="0.2">
      <c r="K920" s="20"/>
      <c r="L920" s="20"/>
    </row>
    <row r="921" spans="11:12" ht="15.75" customHeight="1" x14ac:dyDescent="0.2">
      <c r="K921" s="20"/>
      <c r="L921" s="20"/>
    </row>
    <row r="922" spans="11:12" ht="15.75" customHeight="1" x14ac:dyDescent="0.2">
      <c r="K922" s="20"/>
      <c r="L922" s="20"/>
    </row>
    <row r="923" spans="11:12" ht="15.75" customHeight="1" x14ac:dyDescent="0.2">
      <c r="K923" s="20"/>
      <c r="L923" s="20"/>
    </row>
    <row r="924" spans="11:12" ht="15.75" customHeight="1" x14ac:dyDescent="0.2">
      <c r="K924" s="20"/>
      <c r="L924" s="20"/>
    </row>
    <row r="925" spans="11:12" ht="15.75" customHeight="1" x14ac:dyDescent="0.2">
      <c r="K925" s="20"/>
      <c r="L925" s="20"/>
    </row>
    <row r="926" spans="11:12" ht="15.75" customHeight="1" x14ac:dyDescent="0.2">
      <c r="K926" s="20"/>
      <c r="L926" s="20"/>
    </row>
    <row r="927" spans="11:12" ht="15.75" customHeight="1" x14ac:dyDescent="0.2">
      <c r="K927" s="20"/>
      <c r="L927" s="20"/>
    </row>
    <row r="928" spans="11:12" ht="15.75" customHeight="1" x14ac:dyDescent="0.2">
      <c r="K928" s="20"/>
      <c r="L928" s="20"/>
    </row>
    <row r="929" spans="11:12" ht="15.75" customHeight="1" x14ac:dyDescent="0.2">
      <c r="K929" s="20"/>
      <c r="L929" s="20"/>
    </row>
    <row r="930" spans="11:12" ht="15.75" customHeight="1" x14ac:dyDescent="0.2">
      <c r="K930" s="20"/>
      <c r="L930" s="20"/>
    </row>
    <row r="931" spans="11:12" ht="15.75" customHeight="1" x14ac:dyDescent="0.2">
      <c r="K931" s="20"/>
      <c r="L931" s="20"/>
    </row>
    <row r="932" spans="11:12" ht="15.75" customHeight="1" x14ac:dyDescent="0.2">
      <c r="K932" s="20"/>
      <c r="L932" s="20"/>
    </row>
    <row r="933" spans="11:12" ht="15.75" customHeight="1" x14ac:dyDescent="0.2">
      <c r="K933" s="20"/>
      <c r="L933" s="20"/>
    </row>
    <row r="934" spans="11:12" ht="15.75" customHeight="1" x14ac:dyDescent="0.2">
      <c r="K934" s="20"/>
      <c r="L934" s="20"/>
    </row>
    <row r="935" spans="11:12" ht="15.75" customHeight="1" x14ac:dyDescent="0.2">
      <c r="K935" s="20"/>
      <c r="L935" s="20"/>
    </row>
    <row r="936" spans="11:12" ht="15.75" customHeight="1" x14ac:dyDescent="0.2">
      <c r="K936" s="20"/>
      <c r="L936" s="20"/>
    </row>
    <row r="937" spans="11:12" ht="15.75" customHeight="1" x14ac:dyDescent="0.2">
      <c r="K937" s="20"/>
      <c r="L937" s="20"/>
    </row>
    <row r="938" spans="11:12" ht="15.75" customHeight="1" x14ac:dyDescent="0.2">
      <c r="K938" s="20"/>
      <c r="L938" s="20"/>
    </row>
    <row r="939" spans="11:12" ht="15.75" customHeight="1" x14ac:dyDescent="0.2">
      <c r="K939" s="20"/>
      <c r="L939" s="20"/>
    </row>
    <row r="940" spans="11:12" ht="15.75" customHeight="1" x14ac:dyDescent="0.2">
      <c r="K940" s="20"/>
      <c r="L940" s="20"/>
    </row>
    <row r="941" spans="11:12" ht="15.75" customHeight="1" x14ac:dyDescent="0.2">
      <c r="K941" s="20"/>
      <c r="L941" s="20"/>
    </row>
    <row r="942" spans="11:12" ht="15.75" customHeight="1" x14ac:dyDescent="0.2">
      <c r="K942" s="20"/>
      <c r="L942" s="20"/>
    </row>
    <row r="943" spans="11:12" ht="15.75" customHeight="1" x14ac:dyDescent="0.2">
      <c r="K943" s="20"/>
      <c r="L943" s="20"/>
    </row>
    <row r="944" spans="11:12" ht="15.75" customHeight="1" x14ac:dyDescent="0.2">
      <c r="K944" s="20"/>
      <c r="L944" s="20"/>
    </row>
    <row r="945" spans="11:12" ht="15.75" customHeight="1" x14ac:dyDescent="0.2">
      <c r="K945" s="20"/>
      <c r="L945" s="20"/>
    </row>
    <row r="946" spans="11:12" ht="15.75" customHeight="1" x14ac:dyDescent="0.2">
      <c r="K946" s="20"/>
      <c r="L946" s="20"/>
    </row>
    <row r="947" spans="11:12" ht="15.75" customHeight="1" x14ac:dyDescent="0.2">
      <c r="K947" s="20"/>
      <c r="L947" s="20"/>
    </row>
    <row r="948" spans="11:12" ht="15.75" customHeight="1" x14ac:dyDescent="0.2">
      <c r="K948" s="20"/>
      <c r="L948" s="20"/>
    </row>
    <row r="949" spans="11:12" ht="15.75" customHeight="1" x14ac:dyDescent="0.2">
      <c r="K949" s="20"/>
      <c r="L949" s="20"/>
    </row>
    <row r="950" spans="11:12" ht="15.75" customHeight="1" x14ac:dyDescent="0.2">
      <c r="K950" s="20"/>
      <c r="L950" s="20"/>
    </row>
    <row r="951" spans="11:12" ht="15.75" customHeight="1" x14ac:dyDescent="0.2">
      <c r="K951" s="20"/>
      <c r="L951" s="20"/>
    </row>
    <row r="952" spans="11:12" ht="15.75" customHeight="1" x14ac:dyDescent="0.2">
      <c r="K952" s="20"/>
      <c r="L952" s="20"/>
    </row>
    <row r="953" spans="11:12" ht="15.75" customHeight="1" x14ac:dyDescent="0.2">
      <c r="K953" s="20"/>
      <c r="L953" s="20"/>
    </row>
    <row r="954" spans="11:12" ht="15.75" customHeight="1" x14ac:dyDescent="0.2">
      <c r="K954" s="20"/>
      <c r="L954" s="20"/>
    </row>
    <row r="955" spans="11:12" ht="15.75" customHeight="1" x14ac:dyDescent="0.2">
      <c r="K955" s="20"/>
      <c r="L955" s="20"/>
    </row>
    <row r="956" spans="11:12" ht="15.75" customHeight="1" x14ac:dyDescent="0.2">
      <c r="K956" s="20"/>
      <c r="L956" s="20"/>
    </row>
    <row r="957" spans="11:12" ht="15.75" customHeight="1" x14ac:dyDescent="0.2">
      <c r="K957" s="20"/>
      <c r="L957" s="20"/>
    </row>
    <row r="958" spans="11:12" ht="15.75" customHeight="1" x14ac:dyDescent="0.2">
      <c r="K958" s="20"/>
      <c r="L958" s="20"/>
    </row>
    <row r="959" spans="11:12" ht="15.75" customHeight="1" x14ac:dyDescent="0.2">
      <c r="K959" s="20"/>
      <c r="L959" s="20"/>
    </row>
    <row r="960" spans="11:12" ht="15.75" customHeight="1" x14ac:dyDescent="0.2">
      <c r="K960" s="20"/>
      <c r="L960" s="20"/>
    </row>
    <row r="961" spans="11:12" ht="15.75" customHeight="1" x14ac:dyDescent="0.2">
      <c r="K961" s="20"/>
      <c r="L961" s="20"/>
    </row>
    <row r="962" spans="11:12" ht="15.75" customHeight="1" x14ac:dyDescent="0.2">
      <c r="K962" s="20"/>
      <c r="L962" s="20"/>
    </row>
    <row r="963" spans="11:12" ht="15.75" customHeight="1" x14ac:dyDescent="0.2">
      <c r="K963" s="20"/>
      <c r="L963" s="20"/>
    </row>
    <row r="964" spans="11:12" ht="15.75" customHeight="1" x14ac:dyDescent="0.2">
      <c r="K964" s="20"/>
      <c r="L964" s="20"/>
    </row>
    <row r="965" spans="11:12" ht="15.75" customHeight="1" x14ac:dyDescent="0.2">
      <c r="K965" s="20"/>
      <c r="L965" s="20"/>
    </row>
    <row r="966" spans="11:12" ht="15.75" customHeight="1" x14ac:dyDescent="0.2">
      <c r="K966" s="20"/>
      <c r="L966" s="20"/>
    </row>
    <row r="967" spans="11:12" ht="15.75" customHeight="1" x14ac:dyDescent="0.2">
      <c r="K967" s="20"/>
      <c r="L967" s="20"/>
    </row>
    <row r="968" spans="11:12" ht="15.75" customHeight="1" x14ac:dyDescent="0.2">
      <c r="K968" s="20"/>
      <c r="L968" s="20"/>
    </row>
    <row r="969" spans="11:12" ht="15.75" customHeight="1" x14ac:dyDescent="0.2">
      <c r="K969" s="20"/>
      <c r="L969" s="20"/>
    </row>
    <row r="970" spans="11:12" ht="15.75" customHeight="1" x14ac:dyDescent="0.2">
      <c r="K970" s="20"/>
      <c r="L970" s="20"/>
    </row>
    <row r="971" spans="11:12" ht="15.75" customHeight="1" x14ac:dyDescent="0.2">
      <c r="K971" s="20"/>
      <c r="L971" s="20"/>
    </row>
    <row r="972" spans="11:12" ht="15.75" customHeight="1" x14ac:dyDescent="0.2">
      <c r="K972" s="20"/>
      <c r="L972" s="20"/>
    </row>
    <row r="973" spans="11:12" ht="15.75" customHeight="1" x14ac:dyDescent="0.2">
      <c r="K973" s="20"/>
      <c r="L973" s="20"/>
    </row>
    <row r="974" spans="11:12" ht="15.75" customHeight="1" x14ac:dyDescent="0.2">
      <c r="K974" s="20"/>
      <c r="L974" s="20"/>
    </row>
    <row r="975" spans="11:12" ht="15.75" customHeight="1" x14ac:dyDescent="0.2">
      <c r="K975" s="20"/>
      <c r="L975" s="20"/>
    </row>
    <row r="976" spans="11:12" ht="15.75" customHeight="1" x14ac:dyDescent="0.2">
      <c r="K976" s="20"/>
      <c r="L976" s="20"/>
    </row>
    <row r="977" spans="11:12" ht="15.75" customHeight="1" x14ac:dyDescent="0.2">
      <c r="K977" s="20"/>
      <c r="L977" s="20"/>
    </row>
    <row r="978" spans="11:12" ht="15.75" customHeight="1" x14ac:dyDescent="0.2">
      <c r="K978" s="20"/>
      <c r="L978" s="20"/>
    </row>
    <row r="979" spans="11:12" ht="15.75" customHeight="1" x14ac:dyDescent="0.2">
      <c r="K979" s="20"/>
      <c r="L979" s="20"/>
    </row>
    <row r="980" spans="11:12" ht="15.75" customHeight="1" x14ac:dyDescent="0.2">
      <c r="K980" s="20"/>
      <c r="L980" s="20"/>
    </row>
    <row r="981" spans="11:12" ht="15.75" customHeight="1" x14ac:dyDescent="0.2">
      <c r="K981" s="20"/>
      <c r="L981" s="20"/>
    </row>
    <row r="982" spans="11:12" ht="15.75" customHeight="1" x14ac:dyDescent="0.2">
      <c r="K982" s="20"/>
      <c r="L982" s="20"/>
    </row>
    <row r="983" spans="11:12" ht="15.75" customHeight="1" x14ac:dyDescent="0.2">
      <c r="K983" s="20"/>
      <c r="L983" s="20"/>
    </row>
    <row r="984" spans="11:12" ht="15.75" customHeight="1" x14ac:dyDescent="0.2">
      <c r="K984" s="20"/>
      <c r="L984" s="20"/>
    </row>
    <row r="985" spans="11:12" ht="15.75" customHeight="1" x14ac:dyDescent="0.2">
      <c r="K985" s="20"/>
      <c r="L985" s="20"/>
    </row>
    <row r="986" spans="11:12" ht="15.75" customHeight="1" x14ac:dyDescent="0.2">
      <c r="K986" s="20"/>
      <c r="L986" s="20"/>
    </row>
    <row r="987" spans="11:12" ht="15.75" customHeight="1" x14ac:dyDescent="0.2">
      <c r="K987" s="20"/>
      <c r="L987" s="20"/>
    </row>
    <row r="988" spans="11:12" ht="15.75" customHeight="1" x14ac:dyDescent="0.2">
      <c r="K988" s="20"/>
      <c r="L988" s="20"/>
    </row>
    <row r="989" spans="11:12" ht="15.75" customHeight="1" x14ac:dyDescent="0.2">
      <c r="K989" s="20"/>
      <c r="L989" s="20"/>
    </row>
    <row r="990" spans="11:12" ht="15.75" customHeight="1" x14ac:dyDescent="0.2">
      <c r="K990" s="20"/>
      <c r="L990" s="20"/>
    </row>
    <row r="991" spans="11:12" ht="15.75" customHeight="1" x14ac:dyDescent="0.2">
      <c r="K991" s="20"/>
      <c r="L991" s="20"/>
    </row>
    <row r="992" spans="11:12" ht="15.75" customHeight="1" x14ac:dyDescent="0.2">
      <c r="K992" s="20"/>
      <c r="L992" s="20"/>
    </row>
    <row r="993" spans="11:12" ht="15.75" customHeight="1" x14ac:dyDescent="0.2">
      <c r="K993" s="20"/>
      <c r="L993" s="20"/>
    </row>
    <row r="994" spans="11:12" ht="15.75" customHeight="1" x14ac:dyDescent="0.2">
      <c r="K994" s="20"/>
      <c r="L994" s="20"/>
    </row>
    <row r="995" spans="11:12" ht="15.75" customHeight="1" x14ac:dyDescent="0.2">
      <c r="K995" s="20"/>
      <c r="L995" s="20"/>
    </row>
    <row r="996" spans="11:12" ht="15.75" customHeight="1" x14ac:dyDescent="0.2">
      <c r="K996" s="20"/>
      <c r="L996" s="20"/>
    </row>
    <row r="997" spans="11:12" ht="15.75" customHeight="1" x14ac:dyDescent="0.2">
      <c r="K997" s="20"/>
      <c r="L997" s="20"/>
    </row>
    <row r="998" spans="11:12" ht="15.75" customHeight="1" x14ac:dyDescent="0.2">
      <c r="K998" s="20"/>
      <c r="L998" s="20"/>
    </row>
    <row r="999" spans="11:12" ht="15.75" customHeight="1" x14ac:dyDescent="0.2">
      <c r="K999" s="20"/>
      <c r="L999" s="20"/>
    </row>
    <row r="1000" spans="11:12" ht="15.75" customHeight="1" x14ac:dyDescent="0.2">
      <c r="K1000" s="20"/>
      <c r="L1000" s="20"/>
    </row>
  </sheetData>
  <autoFilter ref="A6:J14"/>
  <mergeCells count="11">
    <mergeCell ref="E4:F4"/>
    <mergeCell ref="J5:K5"/>
    <mergeCell ref="C2:M2"/>
    <mergeCell ref="B3:B4"/>
    <mergeCell ref="C3:C4"/>
    <mergeCell ref="D3:H3"/>
    <mergeCell ref="I3:I4"/>
    <mergeCell ref="J3:J4"/>
    <mergeCell ref="K3:K4"/>
    <mergeCell ref="M3:M4"/>
    <mergeCell ref="L3:L4"/>
  </mergeCells>
  <conditionalFormatting sqref="B2:C3 D3:E6 F3 G3:H6 I3:K3 B5:B6 F5:F6 C6 N15:V48 I5:L6 N2:V6">
    <cfRule type="expression" dxfId="29" priority="8">
      <formula>NOT(ISERROR(SEARCH("Итого:",B5)))</formula>
    </cfRule>
  </conditionalFormatting>
  <conditionalFormatting sqref="M5">
    <cfRule type="expression" dxfId="28" priority="9">
      <formula>NOT(ISERROR(SEARCH("Итого:",M5)))</formula>
    </cfRule>
  </conditionalFormatting>
  <conditionalFormatting sqref="L3">
    <cfRule type="expression" dxfId="27" priority="5">
      <formula>NOT(ISERROR(SEARCH("Итого:",L6)))</formula>
    </cfRule>
  </conditionalFormatting>
  <conditionalFormatting sqref="M6">
    <cfRule type="expression" dxfId="26" priority="2">
      <formula>NOT(ISERROR(SEARCH("Итого:",M9)))</formula>
    </cfRule>
  </conditionalFormatting>
  <conditionalFormatting sqref="M3">
    <cfRule type="expression" dxfId="25" priority="1">
      <formula>NOT(ISERROR(SEARCH("Итого:",M3)))</formula>
    </cfRule>
  </conditionalFormatting>
  <pageMargins left="0" right="0" top="0.39370078740157483" bottom="0" header="0" footer="0"/>
  <pageSetup scale="6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7" workbookViewId="0">
      <selection activeCell="J15" sqref="J15"/>
    </sheetView>
  </sheetViews>
  <sheetFormatPr defaultRowHeight="12.75" x14ac:dyDescent="0.2"/>
  <cols>
    <col min="1" max="9" width="9.140625" style="174"/>
    <col min="10" max="10" width="21.85546875" style="174" customWidth="1"/>
    <col min="11" max="265" width="9.140625" style="174"/>
    <col min="266" max="266" width="21.85546875" style="174" customWidth="1"/>
    <col min="267" max="521" width="9.140625" style="174"/>
    <col min="522" max="522" width="21.85546875" style="174" customWidth="1"/>
    <col min="523" max="777" width="9.140625" style="174"/>
    <col min="778" max="778" width="21.85546875" style="174" customWidth="1"/>
    <col min="779" max="1033" width="9.140625" style="174"/>
    <col min="1034" max="1034" width="21.85546875" style="174" customWidth="1"/>
    <col min="1035" max="1289" width="9.140625" style="174"/>
    <col min="1290" max="1290" width="21.85546875" style="174" customWidth="1"/>
    <col min="1291" max="1545" width="9.140625" style="174"/>
    <col min="1546" max="1546" width="21.85546875" style="174" customWidth="1"/>
    <col min="1547" max="1801" width="9.140625" style="174"/>
    <col min="1802" max="1802" width="21.85546875" style="174" customWidth="1"/>
    <col min="1803" max="2057" width="9.140625" style="174"/>
    <col min="2058" max="2058" width="21.85546875" style="174" customWidth="1"/>
    <col min="2059" max="2313" width="9.140625" style="174"/>
    <col min="2314" max="2314" width="21.85546875" style="174" customWidth="1"/>
    <col min="2315" max="2569" width="9.140625" style="174"/>
    <col min="2570" max="2570" width="21.85546875" style="174" customWidth="1"/>
    <col min="2571" max="2825" width="9.140625" style="174"/>
    <col min="2826" max="2826" width="21.85546875" style="174" customWidth="1"/>
    <col min="2827" max="3081" width="9.140625" style="174"/>
    <col min="3082" max="3082" width="21.85546875" style="174" customWidth="1"/>
    <col min="3083" max="3337" width="9.140625" style="174"/>
    <col min="3338" max="3338" width="21.85546875" style="174" customWidth="1"/>
    <col min="3339" max="3593" width="9.140625" style="174"/>
    <col min="3594" max="3594" width="21.85546875" style="174" customWidth="1"/>
    <col min="3595" max="3849" width="9.140625" style="174"/>
    <col min="3850" max="3850" width="21.85546875" style="174" customWidth="1"/>
    <col min="3851" max="4105" width="9.140625" style="174"/>
    <col min="4106" max="4106" width="21.85546875" style="174" customWidth="1"/>
    <col min="4107" max="4361" width="9.140625" style="174"/>
    <col min="4362" max="4362" width="21.85546875" style="174" customWidth="1"/>
    <col min="4363" max="4617" width="9.140625" style="174"/>
    <col min="4618" max="4618" width="21.85546875" style="174" customWidth="1"/>
    <col min="4619" max="4873" width="9.140625" style="174"/>
    <col min="4874" max="4874" width="21.85546875" style="174" customWidth="1"/>
    <col min="4875" max="5129" width="9.140625" style="174"/>
    <col min="5130" max="5130" width="21.85546875" style="174" customWidth="1"/>
    <col min="5131" max="5385" width="9.140625" style="174"/>
    <col min="5386" max="5386" width="21.85546875" style="174" customWidth="1"/>
    <col min="5387" max="5641" width="9.140625" style="174"/>
    <col min="5642" max="5642" width="21.85546875" style="174" customWidth="1"/>
    <col min="5643" max="5897" width="9.140625" style="174"/>
    <col min="5898" max="5898" width="21.85546875" style="174" customWidth="1"/>
    <col min="5899" max="6153" width="9.140625" style="174"/>
    <col min="6154" max="6154" width="21.85546875" style="174" customWidth="1"/>
    <col min="6155" max="6409" width="9.140625" style="174"/>
    <col min="6410" max="6410" width="21.85546875" style="174" customWidth="1"/>
    <col min="6411" max="6665" width="9.140625" style="174"/>
    <col min="6666" max="6666" width="21.85546875" style="174" customWidth="1"/>
    <col min="6667" max="6921" width="9.140625" style="174"/>
    <col min="6922" max="6922" width="21.85546875" style="174" customWidth="1"/>
    <col min="6923" max="7177" width="9.140625" style="174"/>
    <col min="7178" max="7178" width="21.85546875" style="174" customWidth="1"/>
    <col min="7179" max="7433" width="9.140625" style="174"/>
    <col min="7434" max="7434" width="21.85546875" style="174" customWidth="1"/>
    <col min="7435" max="7689" width="9.140625" style="174"/>
    <col min="7690" max="7690" width="21.85546875" style="174" customWidth="1"/>
    <col min="7691" max="7945" width="9.140625" style="174"/>
    <col min="7946" max="7946" width="21.85546875" style="174" customWidth="1"/>
    <col min="7947" max="8201" width="9.140625" style="174"/>
    <col min="8202" max="8202" width="21.85546875" style="174" customWidth="1"/>
    <col min="8203" max="8457" width="9.140625" style="174"/>
    <col min="8458" max="8458" width="21.85546875" style="174" customWidth="1"/>
    <col min="8459" max="8713" width="9.140625" style="174"/>
    <col min="8714" max="8714" width="21.85546875" style="174" customWidth="1"/>
    <col min="8715" max="8969" width="9.140625" style="174"/>
    <col min="8970" max="8970" width="21.85546875" style="174" customWidth="1"/>
    <col min="8971" max="9225" width="9.140625" style="174"/>
    <col min="9226" max="9226" width="21.85546875" style="174" customWidth="1"/>
    <col min="9227" max="9481" width="9.140625" style="174"/>
    <col min="9482" max="9482" width="21.85546875" style="174" customWidth="1"/>
    <col min="9483" max="9737" width="9.140625" style="174"/>
    <col min="9738" max="9738" width="21.85546875" style="174" customWidth="1"/>
    <col min="9739" max="9993" width="9.140625" style="174"/>
    <col min="9994" max="9994" width="21.85546875" style="174" customWidth="1"/>
    <col min="9995" max="10249" width="9.140625" style="174"/>
    <col min="10250" max="10250" width="21.85546875" style="174" customWidth="1"/>
    <col min="10251" max="10505" width="9.140625" style="174"/>
    <col min="10506" max="10506" width="21.85546875" style="174" customWidth="1"/>
    <col min="10507" max="10761" width="9.140625" style="174"/>
    <col min="10762" max="10762" width="21.85546875" style="174" customWidth="1"/>
    <col min="10763" max="11017" width="9.140625" style="174"/>
    <col min="11018" max="11018" width="21.85546875" style="174" customWidth="1"/>
    <col min="11019" max="11273" width="9.140625" style="174"/>
    <col min="11274" max="11274" width="21.85546875" style="174" customWidth="1"/>
    <col min="11275" max="11529" width="9.140625" style="174"/>
    <col min="11530" max="11530" width="21.85546875" style="174" customWidth="1"/>
    <col min="11531" max="11785" width="9.140625" style="174"/>
    <col min="11786" max="11786" width="21.85546875" style="174" customWidth="1"/>
    <col min="11787" max="12041" width="9.140625" style="174"/>
    <col min="12042" max="12042" width="21.85546875" style="174" customWidth="1"/>
    <col min="12043" max="12297" width="9.140625" style="174"/>
    <col min="12298" max="12298" width="21.85546875" style="174" customWidth="1"/>
    <col min="12299" max="12553" width="9.140625" style="174"/>
    <col min="12554" max="12554" width="21.85546875" style="174" customWidth="1"/>
    <col min="12555" max="12809" width="9.140625" style="174"/>
    <col min="12810" max="12810" width="21.85546875" style="174" customWidth="1"/>
    <col min="12811" max="13065" width="9.140625" style="174"/>
    <col min="13066" max="13066" width="21.85546875" style="174" customWidth="1"/>
    <col min="13067" max="13321" width="9.140625" style="174"/>
    <col min="13322" max="13322" width="21.85546875" style="174" customWidth="1"/>
    <col min="13323" max="13577" width="9.140625" style="174"/>
    <col min="13578" max="13578" width="21.85546875" style="174" customWidth="1"/>
    <col min="13579" max="13833" width="9.140625" style="174"/>
    <col min="13834" max="13834" width="21.85546875" style="174" customWidth="1"/>
    <col min="13835" max="14089" width="9.140625" style="174"/>
    <col min="14090" max="14090" width="21.85546875" style="174" customWidth="1"/>
    <col min="14091" max="14345" width="9.140625" style="174"/>
    <col min="14346" max="14346" width="21.85546875" style="174" customWidth="1"/>
    <col min="14347" max="14601" width="9.140625" style="174"/>
    <col min="14602" max="14602" width="21.85546875" style="174" customWidth="1"/>
    <col min="14603" max="14857" width="9.140625" style="174"/>
    <col min="14858" max="14858" width="21.85546875" style="174" customWidth="1"/>
    <col min="14859" max="15113" width="9.140625" style="174"/>
    <col min="15114" max="15114" width="21.85546875" style="174" customWidth="1"/>
    <col min="15115" max="15369" width="9.140625" style="174"/>
    <col min="15370" max="15370" width="21.85546875" style="174" customWidth="1"/>
    <col min="15371" max="15625" width="9.140625" style="174"/>
    <col min="15626" max="15626" width="21.85546875" style="174" customWidth="1"/>
    <col min="15627" max="15881" width="9.140625" style="174"/>
    <col min="15882" max="15882" width="21.85546875" style="174" customWidth="1"/>
    <col min="15883" max="16137" width="9.140625" style="174"/>
    <col min="16138" max="16138" width="21.85546875" style="174" customWidth="1"/>
    <col min="16139" max="16384" width="9.140625" style="174"/>
  </cols>
  <sheetData>
    <row r="1" spans="1:10" ht="60.75" customHeight="1" x14ac:dyDescent="0.2">
      <c r="A1" s="349" t="s">
        <v>448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0" ht="14.25" x14ac:dyDescent="0.2">
      <c r="A2" s="350" t="s">
        <v>486</v>
      </c>
      <c r="B2" s="350"/>
      <c r="C2" s="350"/>
      <c r="D2" s="350"/>
      <c r="E2" s="350"/>
      <c r="F2" s="350"/>
      <c r="G2" s="350"/>
      <c r="H2" s="350"/>
      <c r="I2" s="350"/>
      <c r="J2" s="350"/>
    </row>
    <row r="3" spans="1:10" ht="33.75" customHeight="1" x14ac:dyDescent="0.2">
      <c r="A3" s="351" t="s">
        <v>449</v>
      </c>
      <c r="B3" s="352"/>
      <c r="C3" s="352"/>
      <c r="D3" s="352"/>
      <c r="E3" s="352"/>
      <c r="F3" s="352"/>
      <c r="G3" s="352"/>
      <c r="H3" s="352"/>
      <c r="I3" s="352"/>
      <c r="J3" s="352"/>
    </row>
    <row r="4" spans="1:10" ht="15" x14ac:dyDescent="0.2">
      <c r="A4" s="353" t="s">
        <v>450</v>
      </c>
      <c r="B4" s="353"/>
      <c r="C4" s="353"/>
      <c r="D4" s="353"/>
      <c r="E4" s="353"/>
      <c r="F4" s="353"/>
      <c r="G4" s="353"/>
      <c r="H4" s="353"/>
      <c r="I4" s="353"/>
    </row>
    <row r="5" spans="1:10" ht="68.25" customHeight="1" x14ac:dyDescent="0.2">
      <c r="A5" s="354" t="s">
        <v>451</v>
      </c>
      <c r="B5" s="354"/>
      <c r="C5" s="354"/>
      <c r="D5" s="354"/>
      <c r="E5" s="354"/>
      <c r="F5" s="354"/>
      <c r="G5" s="354"/>
      <c r="H5" s="354"/>
      <c r="I5" s="354"/>
      <c r="J5" s="354"/>
    </row>
    <row r="6" spans="1:10" ht="137.25" customHeight="1" x14ac:dyDescent="0.2">
      <c r="A6" s="355" t="s">
        <v>452</v>
      </c>
      <c r="B6" s="355"/>
      <c r="C6" s="355"/>
      <c r="D6" s="355"/>
      <c r="E6" s="355"/>
      <c r="F6" s="355"/>
      <c r="G6" s="355"/>
      <c r="H6" s="355"/>
      <c r="I6" s="355"/>
      <c r="J6" s="355"/>
    </row>
    <row r="7" spans="1:10" ht="27.75" customHeight="1" x14ac:dyDescent="0.2">
      <c r="A7" s="356" t="s">
        <v>453</v>
      </c>
      <c r="B7" s="353"/>
      <c r="C7" s="353"/>
      <c r="D7" s="353"/>
      <c r="E7" s="353"/>
      <c r="F7" s="353"/>
      <c r="G7" s="353"/>
      <c r="H7" s="353"/>
      <c r="I7" s="353"/>
    </row>
    <row r="8" spans="1:10" ht="36" customHeight="1" x14ac:dyDescent="0.2">
      <c r="A8" s="357" t="s">
        <v>454</v>
      </c>
      <c r="B8" s="357"/>
      <c r="C8" s="357"/>
      <c r="D8" s="357"/>
      <c r="E8" s="357"/>
      <c r="F8" s="357"/>
      <c r="G8" s="357"/>
      <c r="H8" s="357"/>
      <c r="I8" s="357"/>
      <c r="J8" s="357"/>
    </row>
    <row r="9" spans="1:10" ht="18.75" customHeight="1" x14ac:dyDescent="0.25">
      <c r="A9" s="358" t="s">
        <v>455</v>
      </c>
      <c r="B9" s="359"/>
      <c r="C9" s="359"/>
      <c r="D9" s="359"/>
      <c r="E9" s="359"/>
      <c r="F9" s="359"/>
      <c r="G9" s="359"/>
      <c r="H9" s="359"/>
      <c r="I9" s="359"/>
    </row>
    <row r="10" spans="1:10" ht="28.5" customHeight="1" x14ac:dyDescent="0.2">
      <c r="A10" s="360" t="s">
        <v>456</v>
      </c>
      <c r="B10" s="360"/>
      <c r="C10" s="360"/>
      <c r="D10" s="360"/>
      <c r="E10" s="360"/>
      <c r="F10" s="360"/>
      <c r="G10" s="360"/>
      <c r="H10" s="360"/>
      <c r="I10" s="360"/>
      <c r="J10" s="175" t="s">
        <v>457</v>
      </c>
    </row>
    <row r="11" spans="1:10" ht="15" x14ac:dyDescent="0.25">
      <c r="A11" s="347" t="s">
        <v>411</v>
      </c>
      <c r="B11" s="347"/>
      <c r="C11" s="347"/>
      <c r="D11" s="347"/>
      <c r="E11" s="347"/>
      <c r="F11" s="347"/>
      <c r="G11" s="347"/>
      <c r="H11" s="347"/>
      <c r="I11" s="347"/>
      <c r="J11" s="176">
        <v>47071.5</v>
      </c>
    </row>
    <row r="12" spans="1:10" ht="15" x14ac:dyDescent="0.25">
      <c r="A12" s="347" t="s">
        <v>412</v>
      </c>
      <c r="B12" s="347"/>
      <c r="C12" s="347"/>
      <c r="D12" s="347"/>
      <c r="E12" s="347"/>
      <c r="F12" s="347"/>
      <c r="G12" s="347"/>
      <c r="H12" s="347"/>
      <c r="I12" s="347"/>
      <c r="J12" s="176">
        <v>49537.2</v>
      </c>
    </row>
    <row r="13" spans="1:10" ht="15" x14ac:dyDescent="0.25">
      <c r="A13" s="347" t="s">
        <v>413</v>
      </c>
      <c r="B13" s="347"/>
      <c r="C13" s="347"/>
      <c r="D13" s="347"/>
      <c r="E13" s="347"/>
      <c r="F13" s="347"/>
      <c r="G13" s="347"/>
      <c r="H13" s="347"/>
      <c r="I13" s="347"/>
      <c r="J13" s="176">
        <v>78968.899999999994</v>
      </c>
    </row>
    <row r="14" spans="1:10" ht="15" x14ac:dyDescent="0.25">
      <c r="A14" s="347" t="s">
        <v>414</v>
      </c>
      <c r="B14" s="347"/>
      <c r="C14" s="347"/>
      <c r="D14" s="347"/>
      <c r="E14" s="347"/>
      <c r="F14" s="347"/>
      <c r="G14" s="347"/>
      <c r="H14" s="347"/>
      <c r="I14" s="347"/>
      <c r="J14" s="176">
        <v>79846.099999999991</v>
      </c>
    </row>
    <row r="15" spans="1:10" ht="15" x14ac:dyDescent="0.25">
      <c r="A15" s="347" t="s">
        <v>415</v>
      </c>
      <c r="B15" s="347"/>
      <c r="C15" s="347"/>
      <c r="D15" s="347"/>
      <c r="E15" s="347"/>
      <c r="F15" s="347"/>
      <c r="G15" s="347"/>
      <c r="H15" s="347"/>
      <c r="I15" s="347"/>
      <c r="J15" s="176">
        <v>133557.1</v>
      </c>
    </row>
    <row r="16" spans="1:10" ht="15" x14ac:dyDescent="0.25">
      <c r="A16" s="347" t="s">
        <v>416</v>
      </c>
      <c r="B16" s="347"/>
      <c r="C16" s="347"/>
      <c r="D16" s="347"/>
      <c r="E16" s="347"/>
      <c r="F16" s="347"/>
      <c r="G16" s="347"/>
      <c r="H16" s="347"/>
      <c r="I16" s="347"/>
      <c r="J16" s="176">
        <v>96828.5</v>
      </c>
    </row>
    <row r="17" spans="1:12" ht="15" x14ac:dyDescent="0.25">
      <c r="A17" s="347" t="s">
        <v>417</v>
      </c>
      <c r="B17" s="347"/>
      <c r="C17" s="347"/>
      <c r="D17" s="347"/>
      <c r="E17" s="347"/>
      <c r="F17" s="347"/>
      <c r="G17" s="347"/>
      <c r="H17" s="347"/>
      <c r="I17" s="347"/>
      <c r="J17" s="176">
        <v>75570.3</v>
      </c>
    </row>
    <row r="18" spans="1:12" ht="15" x14ac:dyDescent="0.25">
      <c r="A18" s="347" t="s">
        <v>418</v>
      </c>
      <c r="B18" s="347"/>
      <c r="C18" s="347"/>
      <c r="D18" s="347"/>
      <c r="E18" s="347"/>
      <c r="F18" s="347"/>
      <c r="G18" s="347"/>
      <c r="H18" s="347"/>
      <c r="I18" s="347"/>
      <c r="J18" s="176">
        <v>83695.5</v>
      </c>
    </row>
    <row r="19" spans="1:12" ht="15" x14ac:dyDescent="0.25">
      <c r="A19" s="347" t="s">
        <v>419</v>
      </c>
      <c r="B19" s="347"/>
      <c r="C19" s="347"/>
      <c r="D19" s="347"/>
      <c r="E19" s="347"/>
      <c r="F19" s="347"/>
      <c r="G19" s="347"/>
      <c r="H19" s="347"/>
      <c r="I19" s="347"/>
      <c r="J19" s="176">
        <v>33966.799999999996</v>
      </c>
    </row>
    <row r="20" spans="1:12" ht="15" x14ac:dyDescent="0.25">
      <c r="A20" s="347" t="s">
        <v>420</v>
      </c>
      <c r="B20" s="347"/>
      <c r="C20" s="347"/>
      <c r="D20" s="347"/>
      <c r="E20" s="347"/>
      <c r="F20" s="347"/>
      <c r="G20" s="347"/>
      <c r="H20" s="347"/>
      <c r="I20" s="347"/>
      <c r="J20" s="176">
        <v>71026.700000000012</v>
      </c>
    </row>
    <row r="21" spans="1:12" ht="15" x14ac:dyDescent="0.25">
      <c r="A21" s="347" t="s">
        <v>421</v>
      </c>
      <c r="B21" s="347"/>
      <c r="C21" s="347"/>
      <c r="D21" s="347"/>
      <c r="E21" s="347"/>
      <c r="F21" s="347"/>
      <c r="G21" s="347"/>
      <c r="H21" s="347"/>
      <c r="I21" s="347"/>
      <c r="J21" s="176">
        <v>118472.2</v>
      </c>
    </row>
    <row r="22" spans="1:12" ht="15" x14ac:dyDescent="0.25">
      <c r="A22" s="347" t="s">
        <v>458</v>
      </c>
      <c r="B22" s="347"/>
      <c r="C22" s="347"/>
      <c r="D22" s="347"/>
      <c r="E22" s="347"/>
      <c r="F22" s="347"/>
      <c r="G22" s="347"/>
      <c r="H22" s="347"/>
      <c r="I22" s="347"/>
      <c r="J22" s="176">
        <v>976748.4</v>
      </c>
    </row>
    <row r="23" spans="1:12" ht="14.25" x14ac:dyDescent="0.2">
      <c r="A23" s="348" t="s">
        <v>459</v>
      </c>
      <c r="B23" s="348"/>
      <c r="C23" s="348"/>
      <c r="D23" s="348"/>
      <c r="E23" s="348"/>
      <c r="F23" s="348"/>
      <c r="G23" s="348"/>
      <c r="H23" s="348"/>
      <c r="I23" s="348"/>
      <c r="J23" s="177">
        <v>1845289.2000000002</v>
      </c>
      <c r="L23" s="225"/>
    </row>
    <row r="24" spans="1:12" ht="14.25" x14ac:dyDescent="0.2">
      <c r="A24" s="178"/>
      <c r="B24" s="178"/>
      <c r="C24" s="178"/>
      <c r="D24" s="178"/>
      <c r="E24" s="178"/>
      <c r="F24" s="178"/>
      <c r="G24" s="178"/>
      <c r="H24" s="178"/>
      <c r="I24" s="178"/>
      <c r="J24" s="179"/>
    </row>
    <row r="25" spans="1:12" ht="15" x14ac:dyDescent="0.25">
      <c r="A25" s="346" t="s">
        <v>460</v>
      </c>
      <c r="B25" s="346"/>
      <c r="C25" s="346"/>
      <c r="D25" s="346"/>
      <c r="E25" s="346"/>
      <c r="F25" s="346"/>
      <c r="G25" s="346"/>
      <c r="H25" s="346"/>
      <c r="I25" s="346"/>
      <c r="J25" s="346"/>
    </row>
    <row r="29" spans="1:12" ht="15" customHeight="1" x14ac:dyDescent="0.25">
      <c r="A29" s="342" t="s">
        <v>461</v>
      </c>
      <c r="B29" s="342"/>
      <c r="C29" s="342"/>
      <c r="D29" s="342"/>
      <c r="E29" s="342"/>
      <c r="G29" s="343"/>
      <c r="H29" s="343"/>
      <c r="I29" s="180"/>
      <c r="J29" s="181" t="s">
        <v>462</v>
      </c>
    </row>
    <row r="30" spans="1:12" ht="15" x14ac:dyDescent="0.25">
      <c r="A30" s="182"/>
      <c r="B30" s="182"/>
      <c r="C30" s="182"/>
      <c r="D30" s="182"/>
      <c r="G30" s="344" t="s">
        <v>463</v>
      </c>
      <c r="H30" s="344"/>
      <c r="I30" s="183"/>
      <c r="J30" s="184" t="s">
        <v>464</v>
      </c>
    </row>
    <row r="42" spans="1:2" x14ac:dyDescent="0.2">
      <c r="A42" s="345" t="s">
        <v>467</v>
      </c>
      <c r="B42" s="345"/>
    </row>
    <row r="43" spans="1:2" x14ac:dyDescent="0.2">
      <c r="A43" s="345" t="s">
        <v>465</v>
      </c>
      <c r="B43" s="345"/>
    </row>
  </sheetData>
  <mergeCells count="29">
    <mergeCell ref="A12:I12"/>
    <mergeCell ref="A1:J1"/>
    <mergeCell ref="A2:J2"/>
    <mergeCell ref="A3:J3"/>
    <mergeCell ref="A4:I4"/>
    <mergeCell ref="A5:J5"/>
    <mergeCell ref="A6:J6"/>
    <mergeCell ref="A7:I7"/>
    <mergeCell ref="A8:J8"/>
    <mergeCell ref="A9:I9"/>
    <mergeCell ref="A10:I10"/>
    <mergeCell ref="A11:I11"/>
    <mergeCell ref="A25:J25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9:E29"/>
    <mergeCell ref="G29:H29"/>
    <mergeCell ref="G30:H30"/>
    <mergeCell ref="A42:B42"/>
    <mergeCell ref="A43:B43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zoomScale="80" zoomScaleNormal="80" workbookViewId="0">
      <pane xSplit="2" ySplit="9" topLeftCell="C31" activePane="bottomRight" state="frozen"/>
      <selection activeCell="AK1" sqref="AK1:BF2"/>
      <selection pane="topRight" activeCell="AK1" sqref="AK1:BF2"/>
      <selection pane="bottomLeft" activeCell="AK1" sqref="AK1:BF2"/>
      <selection pane="bottomRight" activeCell="C10" sqref="C10:I51"/>
    </sheetView>
  </sheetViews>
  <sheetFormatPr defaultRowHeight="11.25" x14ac:dyDescent="0.2"/>
  <cols>
    <col min="1" max="1" width="55.42578125" style="142" customWidth="1"/>
    <col min="2" max="2" width="15.28515625" style="142" customWidth="1"/>
    <col min="3" max="3" width="21.85546875" style="142" customWidth="1"/>
    <col min="4" max="4" width="14.7109375" style="142" customWidth="1"/>
    <col min="5" max="5" width="23.85546875" style="142" customWidth="1"/>
    <col min="6" max="6" width="17.7109375" style="142" customWidth="1"/>
    <col min="7" max="7" width="18.5703125" style="142" customWidth="1"/>
    <col min="8" max="8" width="26.28515625" style="142" customWidth="1"/>
    <col min="9" max="9" width="41" style="142" customWidth="1"/>
    <col min="10" max="255" width="9.140625" style="142"/>
    <col min="256" max="256" width="67.42578125" style="142" customWidth="1"/>
    <col min="257" max="257" width="43.5703125" style="142" customWidth="1"/>
    <col min="258" max="258" width="22.7109375" style="142" customWidth="1"/>
    <col min="259" max="259" width="21.85546875" style="142" customWidth="1"/>
    <col min="260" max="260" width="14.7109375" style="142" customWidth="1"/>
    <col min="261" max="261" width="23.85546875" style="142" customWidth="1"/>
    <col min="262" max="262" width="17.7109375" style="142" customWidth="1"/>
    <col min="263" max="263" width="18.5703125" style="142" customWidth="1"/>
    <col min="264" max="264" width="26.28515625" style="142" customWidth="1"/>
    <col min="265" max="265" width="41" style="142" customWidth="1"/>
    <col min="266" max="511" width="9.140625" style="142"/>
    <col min="512" max="512" width="67.42578125" style="142" customWidth="1"/>
    <col min="513" max="513" width="43.5703125" style="142" customWidth="1"/>
    <col min="514" max="514" width="22.7109375" style="142" customWidth="1"/>
    <col min="515" max="515" width="21.85546875" style="142" customWidth="1"/>
    <col min="516" max="516" width="14.7109375" style="142" customWidth="1"/>
    <col min="517" max="517" width="23.85546875" style="142" customWidth="1"/>
    <col min="518" max="518" width="17.7109375" style="142" customWidth="1"/>
    <col min="519" max="519" width="18.5703125" style="142" customWidth="1"/>
    <col min="520" max="520" width="26.28515625" style="142" customWidth="1"/>
    <col min="521" max="521" width="41" style="142" customWidth="1"/>
    <col min="522" max="767" width="9.140625" style="142"/>
    <col min="768" max="768" width="67.42578125" style="142" customWidth="1"/>
    <col min="769" max="769" width="43.5703125" style="142" customWidth="1"/>
    <col min="770" max="770" width="22.7109375" style="142" customWidth="1"/>
    <col min="771" max="771" width="21.85546875" style="142" customWidth="1"/>
    <col min="772" max="772" width="14.7109375" style="142" customWidth="1"/>
    <col min="773" max="773" width="23.85546875" style="142" customWidth="1"/>
    <col min="774" max="774" width="17.7109375" style="142" customWidth="1"/>
    <col min="775" max="775" width="18.5703125" style="142" customWidth="1"/>
    <col min="776" max="776" width="26.28515625" style="142" customWidth="1"/>
    <col min="777" max="777" width="41" style="142" customWidth="1"/>
    <col min="778" max="1023" width="9.140625" style="142"/>
    <col min="1024" max="1024" width="67.42578125" style="142" customWidth="1"/>
    <col min="1025" max="1025" width="43.5703125" style="142" customWidth="1"/>
    <col min="1026" max="1026" width="22.7109375" style="142" customWidth="1"/>
    <col min="1027" max="1027" width="21.85546875" style="142" customWidth="1"/>
    <col min="1028" max="1028" width="14.7109375" style="142" customWidth="1"/>
    <col min="1029" max="1029" width="23.85546875" style="142" customWidth="1"/>
    <col min="1030" max="1030" width="17.7109375" style="142" customWidth="1"/>
    <col min="1031" max="1031" width="18.5703125" style="142" customWidth="1"/>
    <col min="1032" max="1032" width="26.28515625" style="142" customWidth="1"/>
    <col min="1033" max="1033" width="41" style="142" customWidth="1"/>
    <col min="1034" max="1279" width="9.140625" style="142"/>
    <col min="1280" max="1280" width="67.42578125" style="142" customWidth="1"/>
    <col min="1281" max="1281" width="43.5703125" style="142" customWidth="1"/>
    <col min="1282" max="1282" width="22.7109375" style="142" customWidth="1"/>
    <col min="1283" max="1283" width="21.85546875" style="142" customWidth="1"/>
    <col min="1284" max="1284" width="14.7109375" style="142" customWidth="1"/>
    <col min="1285" max="1285" width="23.85546875" style="142" customWidth="1"/>
    <col min="1286" max="1286" width="17.7109375" style="142" customWidth="1"/>
    <col min="1287" max="1287" width="18.5703125" style="142" customWidth="1"/>
    <col min="1288" max="1288" width="26.28515625" style="142" customWidth="1"/>
    <col min="1289" max="1289" width="41" style="142" customWidth="1"/>
    <col min="1290" max="1535" width="9.140625" style="142"/>
    <col min="1536" max="1536" width="67.42578125" style="142" customWidth="1"/>
    <col min="1537" max="1537" width="43.5703125" style="142" customWidth="1"/>
    <col min="1538" max="1538" width="22.7109375" style="142" customWidth="1"/>
    <col min="1539" max="1539" width="21.85546875" style="142" customWidth="1"/>
    <col min="1540" max="1540" width="14.7109375" style="142" customWidth="1"/>
    <col min="1541" max="1541" width="23.85546875" style="142" customWidth="1"/>
    <col min="1542" max="1542" width="17.7109375" style="142" customWidth="1"/>
    <col min="1543" max="1543" width="18.5703125" style="142" customWidth="1"/>
    <col min="1544" max="1544" width="26.28515625" style="142" customWidth="1"/>
    <col min="1545" max="1545" width="41" style="142" customWidth="1"/>
    <col min="1546" max="1791" width="9.140625" style="142"/>
    <col min="1792" max="1792" width="67.42578125" style="142" customWidth="1"/>
    <col min="1793" max="1793" width="43.5703125" style="142" customWidth="1"/>
    <col min="1794" max="1794" width="22.7109375" style="142" customWidth="1"/>
    <col min="1795" max="1795" width="21.85546875" style="142" customWidth="1"/>
    <col min="1796" max="1796" width="14.7109375" style="142" customWidth="1"/>
    <col min="1797" max="1797" width="23.85546875" style="142" customWidth="1"/>
    <col min="1798" max="1798" width="17.7109375" style="142" customWidth="1"/>
    <col min="1799" max="1799" width="18.5703125" style="142" customWidth="1"/>
    <col min="1800" max="1800" width="26.28515625" style="142" customWidth="1"/>
    <col min="1801" max="1801" width="41" style="142" customWidth="1"/>
    <col min="1802" max="2047" width="9.140625" style="142"/>
    <col min="2048" max="2048" width="67.42578125" style="142" customWidth="1"/>
    <col min="2049" max="2049" width="43.5703125" style="142" customWidth="1"/>
    <col min="2050" max="2050" width="22.7109375" style="142" customWidth="1"/>
    <col min="2051" max="2051" width="21.85546875" style="142" customWidth="1"/>
    <col min="2052" max="2052" width="14.7109375" style="142" customWidth="1"/>
    <col min="2053" max="2053" width="23.85546875" style="142" customWidth="1"/>
    <col min="2054" max="2054" width="17.7109375" style="142" customWidth="1"/>
    <col min="2055" max="2055" width="18.5703125" style="142" customWidth="1"/>
    <col min="2056" max="2056" width="26.28515625" style="142" customWidth="1"/>
    <col min="2057" max="2057" width="41" style="142" customWidth="1"/>
    <col min="2058" max="2303" width="9.140625" style="142"/>
    <col min="2304" max="2304" width="67.42578125" style="142" customWidth="1"/>
    <col min="2305" max="2305" width="43.5703125" style="142" customWidth="1"/>
    <col min="2306" max="2306" width="22.7109375" style="142" customWidth="1"/>
    <col min="2307" max="2307" width="21.85546875" style="142" customWidth="1"/>
    <col min="2308" max="2308" width="14.7109375" style="142" customWidth="1"/>
    <col min="2309" max="2309" width="23.85546875" style="142" customWidth="1"/>
    <col min="2310" max="2310" width="17.7109375" style="142" customWidth="1"/>
    <col min="2311" max="2311" width="18.5703125" style="142" customWidth="1"/>
    <col min="2312" max="2312" width="26.28515625" style="142" customWidth="1"/>
    <col min="2313" max="2313" width="41" style="142" customWidth="1"/>
    <col min="2314" max="2559" width="9.140625" style="142"/>
    <col min="2560" max="2560" width="67.42578125" style="142" customWidth="1"/>
    <col min="2561" max="2561" width="43.5703125" style="142" customWidth="1"/>
    <col min="2562" max="2562" width="22.7109375" style="142" customWidth="1"/>
    <col min="2563" max="2563" width="21.85546875" style="142" customWidth="1"/>
    <col min="2564" max="2564" width="14.7109375" style="142" customWidth="1"/>
    <col min="2565" max="2565" width="23.85546875" style="142" customWidth="1"/>
    <col min="2566" max="2566" width="17.7109375" style="142" customWidth="1"/>
    <col min="2567" max="2567" width="18.5703125" style="142" customWidth="1"/>
    <col min="2568" max="2568" width="26.28515625" style="142" customWidth="1"/>
    <col min="2569" max="2569" width="41" style="142" customWidth="1"/>
    <col min="2570" max="2815" width="9.140625" style="142"/>
    <col min="2816" max="2816" width="67.42578125" style="142" customWidth="1"/>
    <col min="2817" max="2817" width="43.5703125" style="142" customWidth="1"/>
    <col min="2818" max="2818" width="22.7109375" style="142" customWidth="1"/>
    <col min="2819" max="2819" width="21.85546875" style="142" customWidth="1"/>
    <col min="2820" max="2820" width="14.7109375" style="142" customWidth="1"/>
    <col min="2821" max="2821" width="23.85546875" style="142" customWidth="1"/>
    <col min="2822" max="2822" width="17.7109375" style="142" customWidth="1"/>
    <col min="2823" max="2823" width="18.5703125" style="142" customWidth="1"/>
    <col min="2824" max="2824" width="26.28515625" style="142" customWidth="1"/>
    <col min="2825" max="2825" width="41" style="142" customWidth="1"/>
    <col min="2826" max="3071" width="9.140625" style="142"/>
    <col min="3072" max="3072" width="67.42578125" style="142" customWidth="1"/>
    <col min="3073" max="3073" width="43.5703125" style="142" customWidth="1"/>
    <col min="3074" max="3074" width="22.7109375" style="142" customWidth="1"/>
    <col min="3075" max="3075" width="21.85546875" style="142" customWidth="1"/>
    <col min="3076" max="3076" width="14.7109375" style="142" customWidth="1"/>
    <col min="3077" max="3077" width="23.85546875" style="142" customWidth="1"/>
    <col min="3078" max="3078" width="17.7109375" style="142" customWidth="1"/>
    <col min="3079" max="3079" width="18.5703125" style="142" customWidth="1"/>
    <col min="3080" max="3080" width="26.28515625" style="142" customWidth="1"/>
    <col min="3081" max="3081" width="41" style="142" customWidth="1"/>
    <col min="3082" max="3327" width="9.140625" style="142"/>
    <col min="3328" max="3328" width="67.42578125" style="142" customWidth="1"/>
    <col min="3329" max="3329" width="43.5703125" style="142" customWidth="1"/>
    <col min="3330" max="3330" width="22.7109375" style="142" customWidth="1"/>
    <col min="3331" max="3331" width="21.85546875" style="142" customWidth="1"/>
    <col min="3332" max="3332" width="14.7109375" style="142" customWidth="1"/>
    <col min="3333" max="3333" width="23.85546875" style="142" customWidth="1"/>
    <col min="3334" max="3334" width="17.7109375" style="142" customWidth="1"/>
    <col min="3335" max="3335" width="18.5703125" style="142" customWidth="1"/>
    <col min="3336" max="3336" width="26.28515625" style="142" customWidth="1"/>
    <col min="3337" max="3337" width="41" style="142" customWidth="1"/>
    <col min="3338" max="3583" width="9.140625" style="142"/>
    <col min="3584" max="3584" width="67.42578125" style="142" customWidth="1"/>
    <col min="3585" max="3585" width="43.5703125" style="142" customWidth="1"/>
    <col min="3586" max="3586" width="22.7109375" style="142" customWidth="1"/>
    <col min="3587" max="3587" width="21.85546875" style="142" customWidth="1"/>
    <col min="3588" max="3588" width="14.7109375" style="142" customWidth="1"/>
    <col min="3589" max="3589" width="23.85546875" style="142" customWidth="1"/>
    <col min="3590" max="3590" width="17.7109375" style="142" customWidth="1"/>
    <col min="3591" max="3591" width="18.5703125" style="142" customWidth="1"/>
    <col min="3592" max="3592" width="26.28515625" style="142" customWidth="1"/>
    <col min="3593" max="3593" width="41" style="142" customWidth="1"/>
    <col min="3594" max="3839" width="9.140625" style="142"/>
    <col min="3840" max="3840" width="67.42578125" style="142" customWidth="1"/>
    <col min="3841" max="3841" width="43.5703125" style="142" customWidth="1"/>
    <col min="3842" max="3842" width="22.7109375" style="142" customWidth="1"/>
    <col min="3843" max="3843" width="21.85546875" style="142" customWidth="1"/>
    <col min="3844" max="3844" width="14.7109375" style="142" customWidth="1"/>
    <col min="3845" max="3845" width="23.85546875" style="142" customWidth="1"/>
    <col min="3846" max="3846" width="17.7109375" style="142" customWidth="1"/>
    <col min="3847" max="3847" width="18.5703125" style="142" customWidth="1"/>
    <col min="3848" max="3848" width="26.28515625" style="142" customWidth="1"/>
    <col min="3849" max="3849" width="41" style="142" customWidth="1"/>
    <col min="3850" max="4095" width="9.140625" style="142"/>
    <col min="4096" max="4096" width="67.42578125" style="142" customWidth="1"/>
    <col min="4097" max="4097" width="43.5703125" style="142" customWidth="1"/>
    <col min="4098" max="4098" width="22.7109375" style="142" customWidth="1"/>
    <col min="4099" max="4099" width="21.85546875" style="142" customWidth="1"/>
    <col min="4100" max="4100" width="14.7109375" style="142" customWidth="1"/>
    <col min="4101" max="4101" width="23.85546875" style="142" customWidth="1"/>
    <col min="4102" max="4102" width="17.7109375" style="142" customWidth="1"/>
    <col min="4103" max="4103" width="18.5703125" style="142" customWidth="1"/>
    <col min="4104" max="4104" width="26.28515625" style="142" customWidth="1"/>
    <col min="4105" max="4105" width="41" style="142" customWidth="1"/>
    <col min="4106" max="4351" width="9.140625" style="142"/>
    <col min="4352" max="4352" width="67.42578125" style="142" customWidth="1"/>
    <col min="4353" max="4353" width="43.5703125" style="142" customWidth="1"/>
    <col min="4354" max="4354" width="22.7109375" style="142" customWidth="1"/>
    <col min="4355" max="4355" width="21.85546875" style="142" customWidth="1"/>
    <col min="4356" max="4356" width="14.7109375" style="142" customWidth="1"/>
    <col min="4357" max="4357" width="23.85546875" style="142" customWidth="1"/>
    <col min="4358" max="4358" width="17.7109375" style="142" customWidth="1"/>
    <col min="4359" max="4359" width="18.5703125" style="142" customWidth="1"/>
    <col min="4360" max="4360" width="26.28515625" style="142" customWidth="1"/>
    <col min="4361" max="4361" width="41" style="142" customWidth="1"/>
    <col min="4362" max="4607" width="9.140625" style="142"/>
    <col min="4608" max="4608" width="67.42578125" style="142" customWidth="1"/>
    <col min="4609" max="4609" width="43.5703125" style="142" customWidth="1"/>
    <col min="4610" max="4610" width="22.7109375" style="142" customWidth="1"/>
    <col min="4611" max="4611" width="21.85546875" style="142" customWidth="1"/>
    <col min="4612" max="4612" width="14.7109375" style="142" customWidth="1"/>
    <col min="4613" max="4613" width="23.85546875" style="142" customWidth="1"/>
    <col min="4614" max="4614" width="17.7109375" style="142" customWidth="1"/>
    <col min="4615" max="4615" width="18.5703125" style="142" customWidth="1"/>
    <col min="4616" max="4616" width="26.28515625" style="142" customWidth="1"/>
    <col min="4617" max="4617" width="41" style="142" customWidth="1"/>
    <col min="4618" max="4863" width="9.140625" style="142"/>
    <col min="4864" max="4864" width="67.42578125" style="142" customWidth="1"/>
    <col min="4865" max="4865" width="43.5703125" style="142" customWidth="1"/>
    <col min="4866" max="4866" width="22.7109375" style="142" customWidth="1"/>
    <col min="4867" max="4867" width="21.85546875" style="142" customWidth="1"/>
    <col min="4868" max="4868" width="14.7109375" style="142" customWidth="1"/>
    <col min="4869" max="4869" width="23.85546875" style="142" customWidth="1"/>
    <col min="4870" max="4870" width="17.7109375" style="142" customWidth="1"/>
    <col min="4871" max="4871" width="18.5703125" style="142" customWidth="1"/>
    <col min="4872" max="4872" width="26.28515625" style="142" customWidth="1"/>
    <col min="4873" max="4873" width="41" style="142" customWidth="1"/>
    <col min="4874" max="5119" width="9.140625" style="142"/>
    <col min="5120" max="5120" width="67.42578125" style="142" customWidth="1"/>
    <col min="5121" max="5121" width="43.5703125" style="142" customWidth="1"/>
    <col min="5122" max="5122" width="22.7109375" style="142" customWidth="1"/>
    <col min="5123" max="5123" width="21.85546875" style="142" customWidth="1"/>
    <col min="5124" max="5124" width="14.7109375" style="142" customWidth="1"/>
    <col min="5125" max="5125" width="23.85546875" style="142" customWidth="1"/>
    <col min="5126" max="5126" width="17.7109375" style="142" customWidth="1"/>
    <col min="5127" max="5127" width="18.5703125" style="142" customWidth="1"/>
    <col min="5128" max="5128" width="26.28515625" style="142" customWidth="1"/>
    <col min="5129" max="5129" width="41" style="142" customWidth="1"/>
    <col min="5130" max="5375" width="9.140625" style="142"/>
    <col min="5376" max="5376" width="67.42578125" style="142" customWidth="1"/>
    <col min="5377" max="5377" width="43.5703125" style="142" customWidth="1"/>
    <col min="5378" max="5378" width="22.7109375" style="142" customWidth="1"/>
    <col min="5379" max="5379" width="21.85546875" style="142" customWidth="1"/>
    <col min="5380" max="5380" width="14.7109375" style="142" customWidth="1"/>
    <col min="5381" max="5381" width="23.85546875" style="142" customWidth="1"/>
    <col min="5382" max="5382" width="17.7109375" style="142" customWidth="1"/>
    <col min="5383" max="5383" width="18.5703125" style="142" customWidth="1"/>
    <col min="5384" max="5384" width="26.28515625" style="142" customWidth="1"/>
    <col min="5385" max="5385" width="41" style="142" customWidth="1"/>
    <col min="5386" max="5631" width="9.140625" style="142"/>
    <col min="5632" max="5632" width="67.42578125" style="142" customWidth="1"/>
    <col min="5633" max="5633" width="43.5703125" style="142" customWidth="1"/>
    <col min="5634" max="5634" width="22.7109375" style="142" customWidth="1"/>
    <col min="5635" max="5635" width="21.85546875" style="142" customWidth="1"/>
    <col min="5636" max="5636" width="14.7109375" style="142" customWidth="1"/>
    <col min="5637" max="5637" width="23.85546875" style="142" customWidth="1"/>
    <col min="5638" max="5638" width="17.7109375" style="142" customWidth="1"/>
    <col min="5639" max="5639" width="18.5703125" style="142" customWidth="1"/>
    <col min="5640" max="5640" width="26.28515625" style="142" customWidth="1"/>
    <col min="5641" max="5641" width="41" style="142" customWidth="1"/>
    <col min="5642" max="5887" width="9.140625" style="142"/>
    <col min="5888" max="5888" width="67.42578125" style="142" customWidth="1"/>
    <col min="5889" max="5889" width="43.5703125" style="142" customWidth="1"/>
    <col min="5890" max="5890" width="22.7109375" style="142" customWidth="1"/>
    <col min="5891" max="5891" width="21.85546875" style="142" customWidth="1"/>
    <col min="5892" max="5892" width="14.7109375" style="142" customWidth="1"/>
    <col min="5893" max="5893" width="23.85546875" style="142" customWidth="1"/>
    <col min="5894" max="5894" width="17.7109375" style="142" customWidth="1"/>
    <col min="5895" max="5895" width="18.5703125" style="142" customWidth="1"/>
    <col min="5896" max="5896" width="26.28515625" style="142" customWidth="1"/>
    <col min="5897" max="5897" width="41" style="142" customWidth="1"/>
    <col min="5898" max="6143" width="9.140625" style="142"/>
    <col min="6144" max="6144" width="67.42578125" style="142" customWidth="1"/>
    <col min="6145" max="6145" width="43.5703125" style="142" customWidth="1"/>
    <col min="6146" max="6146" width="22.7109375" style="142" customWidth="1"/>
    <col min="6147" max="6147" width="21.85546875" style="142" customWidth="1"/>
    <col min="6148" max="6148" width="14.7109375" style="142" customWidth="1"/>
    <col min="6149" max="6149" width="23.85546875" style="142" customWidth="1"/>
    <col min="6150" max="6150" width="17.7109375" style="142" customWidth="1"/>
    <col min="6151" max="6151" width="18.5703125" style="142" customWidth="1"/>
    <col min="6152" max="6152" width="26.28515625" style="142" customWidth="1"/>
    <col min="6153" max="6153" width="41" style="142" customWidth="1"/>
    <col min="6154" max="6399" width="9.140625" style="142"/>
    <col min="6400" max="6400" width="67.42578125" style="142" customWidth="1"/>
    <col min="6401" max="6401" width="43.5703125" style="142" customWidth="1"/>
    <col min="6402" max="6402" width="22.7109375" style="142" customWidth="1"/>
    <col min="6403" max="6403" width="21.85546875" style="142" customWidth="1"/>
    <col min="6404" max="6404" width="14.7109375" style="142" customWidth="1"/>
    <col min="6405" max="6405" width="23.85546875" style="142" customWidth="1"/>
    <col min="6406" max="6406" width="17.7109375" style="142" customWidth="1"/>
    <col min="6407" max="6407" width="18.5703125" style="142" customWidth="1"/>
    <col min="6408" max="6408" width="26.28515625" style="142" customWidth="1"/>
    <col min="6409" max="6409" width="41" style="142" customWidth="1"/>
    <col min="6410" max="6655" width="9.140625" style="142"/>
    <col min="6656" max="6656" width="67.42578125" style="142" customWidth="1"/>
    <col min="6657" max="6657" width="43.5703125" style="142" customWidth="1"/>
    <col min="6658" max="6658" width="22.7109375" style="142" customWidth="1"/>
    <col min="6659" max="6659" width="21.85546875" style="142" customWidth="1"/>
    <col min="6660" max="6660" width="14.7109375" style="142" customWidth="1"/>
    <col min="6661" max="6661" width="23.85546875" style="142" customWidth="1"/>
    <col min="6662" max="6662" width="17.7109375" style="142" customWidth="1"/>
    <col min="6663" max="6663" width="18.5703125" style="142" customWidth="1"/>
    <col min="6664" max="6664" width="26.28515625" style="142" customWidth="1"/>
    <col min="6665" max="6665" width="41" style="142" customWidth="1"/>
    <col min="6666" max="6911" width="9.140625" style="142"/>
    <col min="6912" max="6912" width="67.42578125" style="142" customWidth="1"/>
    <col min="6913" max="6913" width="43.5703125" style="142" customWidth="1"/>
    <col min="6914" max="6914" width="22.7109375" style="142" customWidth="1"/>
    <col min="6915" max="6915" width="21.85546875" style="142" customWidth="1"/>
    <col min="6916" max="6916" width="14.7109375" style="142" customWidth="1"/>
    <col min="6917" max="6917" width="23.85546875" style="142" customWidth="1"/>
    <col min="6918" max="6918" width="17.7109375" style="142" customWidth="1"/>
    <col min="6919" max="6919" width="18.5703125" style="142" customWidth="1"/>
    <col min="6920" max="6920" width="26.28515625" style="142" customWidth="1"/>
    <col min="6921" max="6921" width="41" style="142" customWidth="1"/>
    <col min="6922" max="7167" width="9.140625" style="142"/>
    <col min="7168" max="7168" width="67.42578125" style="142" customWidth="1"/>
    <col min="7169" max="7169" width="43.5703125" style="142" customWidth="1"/>
    <col min="7170" max="7170" width="22.7109375" style="142" customWidth="1"/>
    <col min="7171" max="7171" width="21.85546875" style="142" customWidth="1"/>
    <col min="7172" max="7172" width="14.7109375" style="142" customWidth="1"/>
    <col min="7173" max="7173" width="23.85546875" style="142" customWidth="1"/>
    <col min="7174" max="7174" width="17.7109375" style="142" customWidth="1"/>
    <col min="7175" max="7175" width="18.5703125" style="142" customWidth="1"/>
    <col min="7176" max="7176" width="26.28515625" style="142" customWidth="1"/>
    <col min="7177" max="7177" width="41" style="142" customWidth="1"/>
    <col min="7178" max="7423" width="9.140625" style="142"/>
    <col min="7424" max="7424" width="67.42578125" style="142" customWidth="1"/>
    <col min="7425" max="7425" width="43.5703125" style="142" customWidth="1"/>
    <col min="7426" max="7426" width="22.7109375" style="142" customWidth="1"/>
    <col min="7427" max="7427" width="21.85546875" style="142" customWidth="1"/>
    <col min="7428" max="7428" width="14.7109375" style="142" customWidth="1"/>
    <col min="7429" max="7429" width="23.85546875" style="142" customWidth="1"/>
    <col min="7430" max="7430" width="17.7109375" style="142" customWidth="1"/>
    <col min="7431" max="7431" width="18.5703125" style="142" customWidth="1"/>
    <col min="7432" max="7432" width="26.28515625" style="142" customWidth="1"/>
    <col min="7433" max="7433" width="41" style="142" customWidth="1"/>
    <col min="7434" max="7679" width="9.140625" style="142"/>
    <col min="7680" max="7680" width="67.42578125" style="142" customWidth="1"/>
    <col min="7681" max="7681" width="43.5703125" style="142" customWidth="1"/>
    <col min="7682" max="7682" width="22.7109375" style="142" customWidth="1"/>
    <col min="7683" max="7683" width="21.85546875" style="142" customWidth="1"/>
    <col min="7684" max="7684" width="14.7109375" style="142" customWidth="1"/>
    <col min="7685" max="7685" width="23.85546875" style="142" customWidth="1"/>
    <col min="7686" max="7686" width="17.7109375" style="142" customWidth="1"/>
    <col min="7687" max="7687" width="18.5703125" style="142" customWidth="1"/>
    <col min="7688" max="7688" width="26.28515625" style="142" customWidth="1"/>
    <col min="7689" max="7689" width="41" style="142" customWidth="1"/>
    <col min="7690" max="7935" width="9.140625" style="142"/>
    <col min="7936" max="7936" width="67.42578125" style="142" customWidth="1"/>
    <col min="7937" max="7937" width="43.5703125" style="142" customWidth="1"/>
    <col min="7938" max="7938" width="22.7109375" style="142" customWidth="1"/>
    <col min="7939" max="7939" width="21.85546875" style="142" customWidth="1"/>
    <col min="7940" max="7940" width="14.7109375" style="142" customWidth="1"/>
    <col min="7941" max="7941" width="23.85546875" style="142" customWidth="1"/>
    <col min="7942" max="7942" width="17.7109375" style="142" customWidth="1"/>
    <col min="7943" max="7943" width="18.5703125" style="142" customWidth="1"/>
    <col min="7944" max="7944" width="26.28515625" style="142" customWidth="1"/>
    <col min="7945" max="7945" width="41" style="142" customWidth="1"/>
    <col min="7946" max="8191" width="9.140625" style="142"/>
    <col min="8192" max="8192" width="67.42578125" style="142" customWidth="1"/>
    <col min="8193" max="8193" width="43.5703125" style="142" customWidth="1"/>
    <col min="8194" max="8194" width="22.7109375" style="142" customWidth="1"/>
    <col min="8195" max="8195" width="21.85546875" style="142" customWidth="1"/>
    <col min="8196" max="8196" width="14.7109375" style="142" customWidth="1"/>
    <col min="8197" max="8197" width="23.85546875" style="142" customWidth="1"/>
    <col min="8198" max="8198" width="17.7109375" style="142" customWidth="1"/>
    <col min="8199" max="8199" width="18.5703125" style="142" customWidth="1"/>
    <col min="8200" max="8200" width="26.28515625" style="142" customWidth="1"/>
    <col min="8201" max="8201" width="41" style="142" customWidth="1"/>
    <col min="8202" max="8447" width="9.140625" style="142"/>
    <col min="8448" max="8448" width="67.42578125" style="142" customWidth="1"/>
    <col min="8449" max="8449" width="43.5703125" style="142" customWidth="1"/>
    <col min="8450" max="8450" width="22.7109375" style="142" customWidth="1"/>
    <col min="8451" max="8451" width="21.85546875" style="142" customWidth="1"/>
    <col min="8452" max="8452" width="14.7109375" style="142" customWidth="1"/>
    <col min="8453" max="8453" width="23.85546875" style="142" customWidth="1"/>
    <col min="8454" max="8454" width="17.7109375" style="142" customWidth="1"/>
    <col min="8455" max="8455" width="18.5703125" style="142" customWidth="1"/>
    <col min="8456" max="8456" width="26.28515625" style="142" customWidth="1"/>
    <col min="8457" max="8457" width="41" style="142" customWidth="1"/>
    <col min="8458" max="8703" width="9.140625" style="142"/>
    <col min="8704" max="8704" width="67.42578125" style="142" customWidth="1"/>
    <col min="8705" max="8705" width="43.5703125" style="142" customWidth="1"/>
    <col min="8706" max="8706" width="22.7109375" style="142" customWidth="1"/>
    <col min="8707" max="8707" width="21.85546875" style="142" customWidth="1"/>
    <col min="8708" max="8708" width="14.7109375" style="142" customWidth="1"/>
    <col min="8709" max="8709" width="23.85546875" style="142" customWidth="1"/>
    <col min="8710" max="8710" width="17.7109375" style="142" customWidth="1"/>
    <col min="8711" max="8711" width="18.5703125" style="142" customWidth="1"/>
    <col min="8712" max="8712" width="26.28515625" style="142" customWidth="1"/>
    <col min="8713" max="8713" width="41" style="142" customWidth="1"/>
    <col min="8714" max="8959" width="9.140625" style="142"/>
    <col min="8960" max="8960" width="67.42578125" style="142" customWidth="1"/>
    <col min="8961" max="8961" width="43.5703125" style="142" customWidth="1"/>
    <col min="8962" max="8962" width="22.7109375" style="142" customWidth="1"/>
    <col min="8963" max="8963" width="21.85546875" style="142" customWidth="1"/>
    <col min="8964" max="8964" width="14.7109375" style="142" customWidth="1"/>
    <col min="8965" max="8965" width="23.85546875" style="142" customWidth="1"/>
    <col min="8966" max="8966" width="17.7109375" style="142" customWidth="1"/>
    <col min="8967" max="8967" width="18.5703125" style="142" customWidth="1"/>
    <col min="8968" max="8968" width="26.28515625" style="142" customWidth="1"/>
    <col min="8969" max="8969" width="41" style="142" customWidth="1"/>
    <col min="8970" max="9215" width="9.140625" style="142"/>
    <col min="9216" max="9216" width="67.42578125" style="142" customWidth="1"/>
    <col min="9217" max="9217" width="43.5703125" style="142" customWidth="1"/>
    <col min="9218" max="9218" width="22.7109375" style="142" customWidth="1"/>
    <col min="9219" max="9219" width="21.85546875" style="142" customWidth="1"/>
    <col min="9220" max="9220" width="14.7109375" style="142" customWidth="1"/>
    <col min="9221" max="9221" width="23.85546875" style="142" customWidth="1"/>
    <col min="9222" max="9222" width="17.7109375" style="142" customWidth="1"/>
    <col min="9223" max="9223" width="18.5703125" style="142" customWidth="1"/>
    <col min="9224" max="9224" width="26.28515625" style="142" customWidth="1"/>
    <col min="9225" max="9225" width="41" style="142" customWidth="1"/>
    <col min="9226" max="9471" width="9.140625" style="142"/>
    <col min="9472" max="9472" width="67.42578125" style="142" customWidth="1"/>
    <col min="9473" max="9473" width="43.5703125" style="142" customWidth="1"/>
    <col min="9474" max="9474" width="22.7109375" style="142" customWidth="1"/>
    <col min="9475" max="9475" width="21.85546875" style="142" customWidth="1"/>
    <col min="9476" max="9476" width="14.7109375" style="142" customWidth="1"/>
    <col min="9477" max="9477" width="23.85546875" style="142" customWidth="1"/>
    <col min="9478" max="9478" width="17.7109375" style="142" customWidth="1"/>
    <col min="9479" max="9479" width="18.5703125" style="142" customWidth="1"/>
    <col min="9480" max="9480" width="26.28515625" style="142" customWidth="1"/>
    <col min="9481" max="9481" width="41" style="142" customWidth="1"/>
    <col min="9482" max="9727" width="9.140625" style="142"/>
    <col min="9728" max="9728" width="67.42578125" style="142" customWidth="1"/>
    <col min="9729" max="9729" width="43.5703125" style="142" customWidth="1"/>
    <col min="9730" max="9730" width="22.7109375" style="142" customWidth="1"/>
    <col min="9731" max="9731" width="21.85546875" style="142" customWidth="1"/>
    <col min="9732" max="9732" width="14.7109375" style="142" customWidth="1"/>
    <col min="9733" max="9733" width="23.85546875" style="142" customWidth="1"/>
    <col min="9734" max="9734" width="17.7109375" style="142" customWidth="1"/>
    <col min="9735" max="9735" width="18.5703125" style="142" customWidth="1"/>
    <col min="9736" max="9736" width="26.28515625" style="142" customWidth="1"/>
    <col min="9737" max="9737" width="41" style="142" customWidth="1"/>
    <col min="9738" max="9983" width="9.140625" style="142"/>
    <col min="9984" max="9984" width="67.42578125" style="142" customWidth="1"/>
    <col min="9985" max="9985" width="43.5703125" style="142" customWidth="1"/>
    <col min="9986" max="9986" width="22.7109375" style="142" customWidth="1"/>
    <col min="9987" max="9987" width="21.85546875" style="142" customWidth="1"/>
    <col min="9988" max="9988" width="14.7109375" style="142" customWidth="1"/>
    <col min="9989" max="9989" width="23.85546875" style="142" customWidth="1"/>
    <col min="9990" max="9990" width="17.7109375" style="142" customWidth="1"/>
    <col min="9991" max="9991" width="18.5703125" style="142" customWidth="1"/>
    <col min="9992" max="9992" width="26.28515625" style="142" customWidth="1"/>
    <col min="9993" max="9993" width="41" style="142" customWidth="1"/>
    <col min="9994" max="10239" width="9.140625" style="142"/>
    <col min="10240" max="10240" width="67.42578125" style="142" customWidth="1"/>
    <col min="10241" max="10241" width="43.5703125" style="142" customWidth="1"/>
    <col min="10242" max="10242" width="22.7109375" style="142" customWidth="1"/>
    <col min="10243" max="10243" width="21.85546875" style="142" customWidth="1"/>
    <col min="10244" max="10244" width="14.7109375" style="142" customWidth="1"/>
    <col min="10245" max="10245" width="23.85546875" style="142" customWidth="1"/>
    <col min="10246" max="10246" width="17.7109375" style="142" customWidth="1"/>
    <col min="10247" max="10247" width="18.5703125" style="142" customWidth="1"/>
    <col min="10248" max="10248" width="26.28515625" style="142" customWidth="1"/>
    <col min="10249" max="10249" width="41" style="142" customWidth="1"/>
    <col min="10250" max="10495" width="9.140625" style="142"/>
    <col min="10496" max="10496" width="67.42578125" style="142" customWidth="1"/>
    <col min="10497" max="10497" width="43.5703125" style="142" customWidth="1"/>
    <col min="10498" max="10498" width="22.7109375" style="142" customWidth="1"/>
    <col min="10499" max="10499" width="21.85546875" style="142" customWidth="1"/>
    <col min="10500" max="10500" width="14.7109375" style="142" customWidth="1"/>
    <col min="10501" max="10501" width="23.85546875" style="142" customWidth="1"/>
    <col min="10502" max="10502" width="17.7109375" style="142" customWidth="1"/>
    <col min="10503" max="10503" width="18.5703125" style="142" customWidth="1"/>
    <col min="10504" max="10504" width="26.28515625" style="142" customWidth="1"/>
    <col min="10505" max="10505" width="41" style="142" customWidth="1"/>
    <col min="10506" max="10751" width="9.140625" style="142"/>
    <col min="10752" max="10752" width="67.42578125" style="142" customWidth="1"/>
    <col min="10753" max="10753" width="43.5703125" style="142" customWidth="1"/>
    <col min="10754" max="10754" width="22.7109375" style="142" customWidth="1"/>
    <col min="10755" max="10755" width="21.85546875" style="142" customWidth="1"/>
    <col min="10756" max="10756" width="14.7109375" style="142" customWidth="1"/>
    <col min="10757" max="10757" width="23.85546875" style="142" customWidth="1"/>
    <col min="10758" max="10758" width="17.7109375" style="142" customWidth="1"/>
    <col min="10759" max="10759" width="18.5703125" style="142" customWidth="1"/>
    <col min="10760" max="10760" width="26.28515625" style="142" customWidth="1"/>
    <col min="10761" max="10761" width="41" style="142" customWidth="1"/>
    <col min="10762" max="11007" width="9.140625" style="142"/>
    <col min="11008" max="11008" width="67.42578125" style="142" customWidth="1"/>
    <col min="11009" max="11009" width="43.5703125" style="142" customWidth="1"/>
    <col min="11010" max="11010" width="22.7109375" style="142" customWidth="1"/>
    <col min="11011" max="11011" width="21.85546875" style="142" customWidth="1"/>
    <col min="11012" max="11012" width="14.7109375" style="142" customWidth="1"/>
    <col min="11013" max="11013" width="23.85546875" style="142" customWidth="1"/>
    <col min="11014" max="11014" width="17.7109375" style="142" customWidth="1"/>
    <col min="11015" max="11015" width="18.5703125" style="142" customWidth="1"/>
    <col min="11016" max="11016" width="26.28515625" style="142" customWidth="1"/>
    <col min="11017" max="11017" width="41" style="142" customWidth="1"/>
    <col min="11018" max="11263" width="9.140625" style="142"/>
    <col min="11264" max="11264" width="67.42578125" style="142" customWidth="1"/>
    <col min="11265" max="11265" width="43.5703125" style="142" customWidth="1"/>
    <col min="11266" max="11266" width="22.7109375" style="142" customWidth="1"/>
    <col min="11267" max="11267" width="21.85546875" style="142" customWidth="1"/>
    <col min="11268" max="11268" width="14.7109375" style="142" customWidth="1"/>
    <col min="11269" max="11269" width="23.85546875" style="142" customWidth="1"/>
    <col min="11270" max="11270" width="17.7109375" style="142" customWidth="1"/>
    <col min="11271" max="11271" width="18.5703125" style="142" customWidth="1"/>
    <col min="11272" max="11272" width="26.28515625" style="142" customWidth="1"/>
    <col min="11273" max="11273" width="41" style="142" customWidth="1"/>
    <col min="11274" max="11519" width="9.140625" style="142"/>
    <col min="11520" max="11520" width="67.42578125" style="142" customWidth="1"/>
    <col min="11521" max="11521" width="43.5703125" style="142" customWidth="1"/>
    <col min="11522" max="11522" width="22.7109375" style="142" customWidth="1"/>
    <col min="11523" max="11523" width="21.85546875" style="142" customWidth="1"/>
    <col min="11524" max="11524" width="14.7109375" style="142" customWidth="1"/>
    <col min="11525" max="11525" width="23.85546875" style="142" customWidth="1"/>
    <col min="11526" max="11526" width="17.7109375" style="142" customWidth="1"/>
    <col min="11527" max="11527" width="18.5703125" style="142" customWidth="1"/>
    <col min="11528" max="11528" width="26.28515625" style="142" customWidth="1"/>
    <col min="11529" max="11529" width="41" style="142" customWidth="1"/>
    <col min="11530" max="11775" width="9.140625" style="142"/>
    <col min="11776" max="11776" width="67.42578125" style="142" customWidth="1"/>
    <col min="11777" max="11777" width="43.5703125" style="142" customWidth="1"/>
    <col min="11778" max="11778" width="22.7109375" style="142" customWidth="1"/>
    <col min="11779" max="11779" width="21.85546875" style="142" customWidth="1"/>
    <col min="11780" max="11780" width="14.7109375" style="142" customWidth="1"/>
    <col min="11781" max="11781" width="23.85546875" style="142" customWidth="1"/>
    <col min="11782" max="11782" width="17.7109375" style="142" customWidth="1"/>
    <col min="11783" max="11783" width="18.5703125" style="142" customWidth="1"/>
    <col min="11784" max="11784" width="26.28515625" style="142" customWidth="1"/>
    <col min="11785" max="11785" width="41" style="142" customWidth="1"/>
    <col min="11786" max="12031" width="9.140625" style="142"/>
    <col min="12032" max="12032" width="67.42578125" style="142" customWidth="1"/>
    <col min="12033" max="12033" width="43.5703125" style="142" customWidth="1"/>
    <col min="12034" max="12034" width="22.7109375" style="142" customWidth="1"/>
    <col min="12035" max="12035" width="21.85546875" style="142" customWidth="1"/>
    <col min="12036" max="12036" width="14.7109375" style="142" customWidth="1"/>
    <col min="12037" max="12037" width="23.85546875" style="142" customWidth="1"/>
    <col min="12038" max="12038" width="17.7109375" style="142" customWidth="1"/>
    <col min="12039" max="12039" width="18.5703125" style="142" customWidth="1"/>
    <col min="12040" max="12040" width="26.28515625" style="142" customWidth="1"/>
    <col min="12041" max="12041" width="41" style="142" customWidth="1"/>
    <col min="12042" max="12287" width="9.140625" style="142"/>
    <col min="12288" max="12288" width="67.42578125" style="142" customWidth="1"/>
    <col min="12289" max="12289" width="43.5703125" style="142" customWidth="1"/>
    <col min="12290" max="12290" width="22.7109375" style="142" customWidth="1"/>
    <col min="12291" max="12291" width="21.85546875" style="142" customWidth="1"/>
    <col min="12292" max="12292" width="14.7109375" style="142" customWidth="1"/>
    <col min="12293" max="12293" width="23.85546875" style="142" customWidth="1"/>
    <col min="12294" max="12294" width="17.7109375" style="142" customWidth="1"/>
    <col min="12295" max="12295" width="18.5703125" style="142" customWidth="1"/>
    <col min="12296" max="12296" width="26.28515625" style="142" customWidth="1"/>
    <col min="12297" max="12297" width="41" style="142" customWidth="1"/>
    <col min="12298" max="12543" width="9.140625" style="142"/>
    <col min="12544" max="12544" width="67.42578125" style="142" customWidth="1"/>
    <col min="12545" max="12545" width="43.5703125" style="142" customWidth="1"/>
    <col min="12546" max="12546" width="22.7109375" style="142" customWidth="1"/>
    <col min="12547" max="12547" width="21.85546875" style="142" customWidth="1"/>
    <col min="12548" max="12548" width="14.7109375" style="142" customWidth="1"/>
    <col min="12549" max="12549" width="23.85546875" style="142" customWidth="1"/>
    <col min="12550" max="12550" width="17.7109375" style="142" customWidth="1"/>
    <col min="12551" max="12551" width="18.5703125" style="142" customWidth="1"/>
    <col min="12552" max="12552" width="26.28515625" style="142" customWidth="1"/>
    <col min="12553" max="12553" width="41" style="142" customWidth="1"/>
    <col min="12554" max="12799" width="9.140625" style="142"/>
    <col min="12800" max="12800" width="67.42578125" style="142" customWidth="1"/>
    <col min="12801" max="12801" width="43.5703125" style="142" customWidth="1"/>
    <col min="12802" max="12802" width="22.7109375" style="142" customWidth="1"/>
    <col min="12803" max="12803" width="21.85546875" style="142" customWidth="1"/>
    <col min="12804" max="12804" width="14.7109375" style="142" customWidth="1"/>
    <col min="12805" max="12805" width="23.85546875" style="142" customWidth="1"/>
    <col min="12806" max="12806" width="17.7109375" style="142" customWidth="1"/>
    <col min="12807" max="12807" width="18.5703125" style="142" customWidth="1"/>
    <col min="12808" max="12808" width="26.28515625" style="142" customWidth="1"/>
    <col min="12809" max="12809" width="41" style="142" customWidth="1"/>
    <col min="12810" max="13055" width="9.140625" style="142"/>
    <col min="13056" max="13056" width="67.42578125" style="142" customWidth="1"/>
    <col min="13057" max="13057" width="43.5703125" style="142" customWidth="1"/>
    <col min="13058" max="13058" width="22.7109375" style="142" customWidth="1"/>
    <col min="13059" max="13059" width="21.85546875" style="142" customWidth="1"/>
    <col min="13060" max="13060" width="14.7109375" style="142" customWidth="1"/>
    <col min="13061" max="13061" width="23.85546875" style="142" customWidth="1"/>
    <col min="13062" max="13062" width="17.7109375" style="142" customWidth="1"/>
    <col min="13063" max="13063" width="18.5703125" style="142" customWidth="1"/>
    <col min="13064" max="13064" width="26.28515625" style="142" customWidth="1"/>
    <col min="13065" max="13065" width="41" style="142" customWidth="1"/>
    <col min="13066" max="13311" width="9.140625" style="142"/>
    <col min="13312" max="13312" width="67.42578125" style="142" customWidth="1"/>
    <col min="13313" max="13313" width="43.5703125" style="142" customWidth="1"/>
    <col min="13314" max="13314" width="22.7109375" style="142" customWidth="1"/>
    <col min="13315" max="13315" width="21.85546875" style="142" customWidth="1"/>
    <col min="13316" max="13316" width="14.7109375" style="142" customWidth="1"/>
    <col min="13317" max="13317" width="23.85546875" style="142" customWidth="1"/>
    <col min="13318" max="13318" width="17.7109375" style="142" customWidth="1"/>
    <col min="13319" max="13319" width="18.5703125" style="142" customWidth="1"/>
    <col min="13320" max="13320" width="26.28515625" style="142" customWidth="1"/>
    <col min="13321" max="13321" width="41" style="142" customWidth="1"/>
    <col min="13322" max="13567" width="9.140625" style="142"/>
    <col min="13568" max="13568" width="67.42578125" style="142" customWidth="1"/>
    <col min="13569" max="13569" width="43.5703125" style="142" customWidth="1"/>
    <col min="13570" max="13570" width="22.7109375" style="142" customWidth="1"/>
    <col min="13571" max="13571" width="21.85546875" style="142" customWidth="1"/>
    <col min="13572" max="13572" width="14.7109375" style="142" customWidth="1"/>
    <col min="13573" max="13573" width="23.85546875" style="142" customWidth="1"/>
    <col min="13574" max="13574" width="17.7109375" style="142" customWidth="1"/>
    <col min="13575" max="13575" width="18.5703125" style="142" customWidth="1"/>
    <col min="13576" max="13576" width="26.28515625" style="142" customWidth="1"/>
    <col min="13577" max="13577" width="41" style="142" customWidth="1"/>
    <col min="13578" max="13823" width="9.140625" style="142"/>
    <col min="13824" max="13824" width="67.42578125" style="142" customWidth="1"/>
    <col min="13825" max="13825" width="43.5703125" style="142" customWidth="1"/>
    <col min="13826" max="13826" width="22.7109375" style="142" customWidth="1"/>
    <col min="13827" max="13827" width="21.85546875" style="142" customWidth="1"/>
    <col min="13828" max="13828" width="14.7109375" style="142" customWidth="1"/>
    <col min="13829" max="13829" width="23.85546875" style="142" customWidth="1"/>
    <col min="13830" max="13830" width="17.7109375" style="142" customWidth="1"/>
    <col min="13831" max="13831" width="18.5703125" style="142" customWidth="1"/>
    <col min="13832" max="13832" width="26.28515625" style="142" customWidth="1"/>
    <col min="13833" max="13833" width="41" style="142" customWidth="1"/>
    <col min="13834" max="14079" width="9.140625" style="142"/>
    <col min="14080" max="14080" width="67.42578125" style="142" customWidth="1"/>
    <col min="14081" max="14081" width="43.5703125" style="142" customWidth="1"/>
    <col min="14082" max="14082" width="22.7109375" style="142" customWidth="1"/>
    <col min="14083" max="14083" width="21.85546875" style="142" customWidth="1"/>
    <col min="14084" max="14084" width="14.7109375" style="142" customWidth="1"/>
    <col min="14085" max="14085" width="23.85546875" style="142" customWidth="1"/>
    <col min="14086" max="14086" width="17.7109375" style="142" customWidth="1"/>
    <col min="14087" max="14087" width="18.5703125" style="142" customWidth="1"/>
    <col min="14088" max="14088" width="26.28515625" style="142" customWidth="1"/>
    <col min="14089" max="14089" width="41" style="142" customWidth="1"/>
    <col min="14090" max="14335" width="9.140625" style="142"/>
    <col min="14336" max="14336" width="67.42578125" style="142" customWidth="1"/>
    <col min="14337" max="14337" width="43.5703125" style="142" customWidth="1"/>
    <col min="14338" max="14338" width="22.7109375" style="142" customWidth="1"/>
    <col min="14339" max="14339" width="21.85546875" style="142" customWidth="1"/>
    <col min="14340" max="14340" width="14.7109375" style="142" customWidth="1"/>
    <col min="14341" max="14341" width="23.85546875" style="142" customWidth="1"/>
    <col min="14342" max="14342" width="17.7109375" style="142" customWidth="1"/>
    <col min="14343" max="14343" width="18.5703125" style="142" customWidth="1"/>
    <col min="14344" max="14344" width="26.28515625" style="142" customWidth="1"/>
    <col min="14345" max="14345" width="41" style="142" customWidth="1"/>
    <col min="14346" max="14591" width="9.140625" style="142"/>
    <col min="14592" max="14592" width="67.42578125" style="142" customWidth="1"/>
    <col min="14593" max="14593" width="43.5703125" style="142" customWidth="1"/>
    <col min="14594" max="14594" width="22.7109375" style="142" customWidth="1"/>
    <col min="14595" max="14595" width="21.85546875" style="142" customWidth="1"/>
    <col min="14596" max="14596" width="14.7109375" style="142" customWidth="1"/>
    <col min="14597" max="14597" width="23.85546875" style="142" customWidth="1"/>
    <col min="14598" max="14598" width="17.7109375" style="142" customWidth="1"/>
    <col min="14599" max="14599" width="18.5703125" style="142" customWidth="1"/>
    <col min="14600" max="14600" width="26.28515625" style="142" customWidth="1"/>
    <col min="14601" max="14601" width="41" style="142" customWidth="1"/>
    <col min="14602" max="14847" width="9.140625" style="142"/>
    <col min="14848" max="14848" width="67.42578125" style="142" customWidth="1"/>
    <col min="14849" max="14849" width="43.5703125" style="142" customWidth="1"/>
    <col min="14850" max="14850" width="22.7109375" style="142" customWidth="1"/>
    <col min="14851" max="14851" width="21.85546875" style="142" customWidth="1"/>
    <col min="14852" max="14852" width="14.7109375" style="142" customWidth="1"/>
    <col min="14853" max="14853" width="23.85546875" style="142" customWidth="1"/>
    <col min="14854" max="14854" width="17.7109375" style="142" customWidth="1"/>
    <col min="14855" max="14855" width="18.5703125" style="142" customWidth="1"/>
    <col min="14856" max="14856" width="26.28515625" style="142" customWidth="1"/>
    <col min="14857" max="14857" width="41" style="142" customWidth="1"/>
    <col min="14858" max="15103" width="9.140625" style="142"/>
    <col min="15104" max="15104" width="67.42578125" style="142" customWidth="1"/>
    <col min="15105" max="15105" width="43.5703125" style="142" customWidth="1"/>
    <col min="15106" max="15106" width="22.7109375" style="142" customWidth="1"/>
    <col min="15107" max="15107" width="21.85546875" style="142" customWidth="1"/>
    <col min="15108" max="15108" width="14.7109375" style="142" customWidth="1"/>
    <col min="15109" max="15109" width="23.85546875" style="142" customWidth="1"/>
    <col min="15110" max="15110" width="17.7109375" style="142" customWidth="1"/>
    <col min="15111" max="15111" width="18.5703125" style="142" customWidth="1"/>
    <col min="15112" max="15112" width="26.28515625" style="142" customWidth="1"/>
    <col min="15113" max="15113" width="41" style="142" customWidth="1"/>
    <col min="15114" max="15359" width="9.140625" style="142"/>
    <col min="15360" max="15360" width="67.42578125" style="142" customWidth="1"/>
    <col min="15361" max="15361" width="43.5703125" style="142" customWidth="1"/>
    <col min="15362" max="15362" width="22.7109375" style="142" customWidth="1"/>
    <col min="15363" max="15363" width="21.85546875" style="142" customWidth="1"/>
    <col min="15364" max="15364" width="14.7109375" style="142" customWidth="1"/>
    <col min="15365" max="15365" width="23.85546875" style="142" customWidth="1"/>
    <col min="15366" max="15366" width="17.7109375" style="142" customWidth="1"/>
    <col min="15367" max="15367" width="18.5703125" style="142" customWidth="1"/>
    <col min="15368" max="15368" width="26.28515625" style="142" customWidth="1"/>
    <col min="15369" max="15369" width="41" style="142" customWidth="1"/>
    <col min="15370" max="15615" width="9.140625" style="142"/>
    <col min="15616" max="15616" width="67.42578125" style="142" customWidth="1"/>
    <col min="15617" max="15617" width="43.5703125" style="142" customWidth="1"/>
    <col min="15618" max="15618" width="22.7109375" style="142" customWidth="1"/>
    <col min="15619" max="15619" width="21.85546875" style="142" customWidth="1"/>
    <col min="15620" max="15620" width="14.7109375" style="142" customWidth="1"/>
    <col min="15621" max="15621" width="23.85546875" style="142" customWidth="1"/>
    <col min="15622" max="15622" width="17.7109375" style="142" customWidth="1"/>
    <col min="15623" max="15623" width="18.5703125" style="142" customWidth="1"/>
    <col min="15624" max="15624" width="26.28515625" style="142" customWidth="1"/>
    <col min="15625" max="15625" width="41" style="142" customWidth="1"/>
    <col min="15626" max="15871" width="9.140625" style="142"/>
    <col min="15872" max="15872" width="67.42578125" style="142" customWidth="1"/>
    <col min="15873" max="15873" width="43.5703125" style="142" customWidth="1"/>
    <col min="15874" max="15874" width="22.7109375" style="142" customWidth="1"/>
    <col min="15875" max="15875" width="21.85546875" style="142" customWidth="1"/>
    <col min="15876" max="15876" width="14.7109375" style="142" customWidth="1"/>
    <col min="15877" max="15877" width="23.85546875" style="142" customWidth="1"/>
    <col min="15878" max="15878" width="17.7109375" style="142" customWidth="1"/>
    <col min="15879" max="15879" width="18.5703125" style="142" customWidth="1"/>
    <col min="15880" max="15880" width="26.28515625" style="142" customWidth="1"/>
    <col min="15881" max="15881" width="41" style="142" customWidth="1"/>
    <col min="15882" max="16127" width="9.140625" style="142"/>
    <col min="16128" max="16128" width="67.42578125" style="142" customWidth="1"/>
    <col min="16129" max="16129" width="43.5703125" style="142" customWidth="1"/>
    <col min="16130" max="16130" width="22.7109375" style="142" customWidth="1"/>
    <col min="16131" max="16131" width="21.85546875" style="142" customWidth="1"/>
    <col min="16132" max="16132" width="14.7109375" style="142" customWidth="1"/>
    <col min="16133" max="16133" width="23.85546875" style="142" customWidth="1"/>
    <col min="16134" max="16134" width="17.7109375" style="142" customWidth="1"/>
    <col min="16135" max="16135" width="18.5703125" style="142" customWidth="1"/>
    <col min="16136" max="16136" width="26.28515625" style="142" customWidth="1"/>
    <col min="16137" max="16137" width="41" style="142" customWidth="1"/>
    <col min="16138" max="16384" width="9.140625" style="142"/>
  </cols>
  <sheetData>
    <row r="1" spans="1:9" x14ac:dyDescent="0.2">
      <c r="A1" s="141" t="s">
        <v>384</v>
      </c>
      <c r="I1" s="141"/>
    </row>
    <row r="2" spans="1:9" x14ac:dyDescent="0.2">
      <c r="A2" s="143"/>
      <c r="B2" s="143"/>
      <c r="C2" s="143"/>
      <c r="D2" s="144"/>
      <c r="E2" s="143"/>
      <c r="F2" s="143"/>
      <c r="G2" s="144"/>
      <c r="H2" s="143"/>
      <c r="I2" s="145"/>
    </row>
    <row r="3" spans="1:9" x14ac:dyDescent="0.2">
      <c r="A3" s="310" t="s">
        <v>403</v>
      </c>
      <c r="B3" s="310"/>
      <c r="C3" s="310"/>
      <c r="D3" s="310"/>
      <c r="E3" s="310"/>
      <c r="F3" s="310"/>
      <c r="G3" s="310"/>
      <c r="H3" s="310"/>
      <c r="I3" s="310"/>
    </row>
    <row r="4" spans="1:9" x14ac:dyDescent="0.2">
      <c r="A4" s="144" t="s">
        <v>404</v>
      </c>
      <c r="B4" s="144"/>
      <c r="C4" s="143"/>
      <c r="D4" s="144"/>
      <c r="E4" s="143"/>
      <c r="F4" s="143"/>
      <c r="G4" s="144"/>
      <c r="H4" s="143"/>
      <c r="I4" s="143"/>
    </row>
    <row r="5" spans="1:9" x14ac:dyDescent="0.2">
      <c r="A5" s="144" t="s">
        <v>487</v>
      </c>
      <c r="B5" s="144"/>
      <c r="C5" s="143"/>
      <c r="D5" s="144"/>
      <c r="E5" s="143"/>
      <c r="F5" s="143"/>
      <c r="G5" s="144"/>
      <c r="H5" s="143"/>
      <c r="I5" s="143"/>
    </row>
    <row r="6" spans="1:9" x14ac:dyDescent="0.2">
      <c r="A6" s="144" t="s">
        <v>405</v>
      </c>
      <c r="B6" s="144"/>
      <c r="C6" s="143"/>
      <c r="D6" s="144"/>
      <c r="E6" s="143"/>
      <c r="F6" s="143"/>
      <c r="G6" s="144"/>
      <c r="H6" s="143"/>
      <c r="I6" s="144" t="s">
        <v>406</v>
      </c>
    </row>
    <row r="7" spans="1:9" x14ac:dyDescent="0.2">
      <c r="A7" s="311" t="s">
        <v>407</v>
      </c>
      <c r="B7" s="313" t="s">
        <v>2</v>
      </c>
      <c r="C7" s="314" t="s">
        <v>408</v>
      </c>
      <c r="D7" s="314"/>
      <c r="E7" s="314"/>
      <c r="F7" s="314" t="s">
        <v>409</v>
      </c>
      <c r="G7" s="314"/>
      <c r="H7" s="314"/>
      <c r="I7" s="315" t="s">
        <v>488</v>
      </c>
    </row>
    <row r="8" spans="1:9" ht="23.25" customHeight="1" x14ac:dyDescent="0.2">
      <c r="A8" s="312"/>
      <c r="B8" s="313"/>
      <c r="C8" s="217" t="s">
        <v>410</v>
      </c>
      <c r="D8" s="217" t="s">
        <v>470</v>
      </c>
      <c r="E8" s="217" t="s">
        <v>471</v>
      </c>
      <c r="F8" s="217" t="s">
        <v>410</v>
      </c>
      <c r="G8" s="217" t="s">
        <v>470</v>
      </c>
      <c r="H8" s="217" t="s">
        <v>471</v>
      </c>
      <c r="I8" s="315"/>
    </row>
    <row r="9" spans="1:9" x14ac:dyDescent="0.2">
      <c r="A9" s="25">
        <v>1</v>
      </c>
      <c r="B9" s="25"/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</row>
    <row r="10" spans="1:9" ht="24.95" customHeight="1" x14ac:dyDescent="0.2">
      <c r="A10" s="149" t="s">
        <v>65</v>
      </c>
      <c r="B10" s="149" t="s">
        <v>66</v>
      </c>
      <c r="C10" s="57">
        <v>22</v>
      </c>
      <c r="D10" s="146" t="s">
        <v>513</v>
      </c>
      <c r="E10" s="147">
        <v>4990.5</v>
      </c>
      <c r="F10" s="26">
        <v>0</v>
      </c>
      <c r="G10" s="146"/>
      <c r="H10" s="147">
        <v>0</v>
      </c>
      <c r="I10" s="147">
        <v>4990.5</v>
      </c>
    </row>
    <row r="11" spans="1:9" ht="24.95" customHeight="1" x14ac:dyDescent="0.2">
      <c r="A11" s="149" t="s">
        <v>67</v>
      </c>
      <c r="B11" s="149" t="s">
        <v>68</v>
      </c>
      <c r="C11" s="55">
        <v>22</v>
      </c>
      <c r="D11" s="146" t="s">
        <v>513</v>
      </c>
      <c r="E11" s="147">
        <v>4990.5</v>
      </c>
      <c r="F11" s="26">
        <v>0</v>
      </c>
      <c r="G11" s="26"/>
      <c r="H11" s="147">
        <v>0</v>
      </c>
      <c r="I11" s="147">
        <v>4990.5</v>
      </c>
    </row>
    <row r="12" spans="1:9" ht="24.95" customHeight="1" x14ac:dyDescent="0.2">
      <c r="A12" s="149" t="s">
        <v>69</v>
      </c>
      <c r="B12" s="149" t="s">
        <v>70</v>
      </c>
      <c r="C12" s="57">
        <v>32.4</v>
      </c>
      <c r="D12" s="146" t="s">
        <v>513</v>
      </c>
      <c r="E12" s="147">
        <v>7349.6</v>
      </c>
      <c r="F12" s="26">
        <v>0</v>
      </c>
      <c r="G12" s="26"/>
      <c r="H12" s="147">
        <v>0</v>
      </c>
      <c r="I12" s="147">
        <v>7349.6</v>
      </c>
    </row>
    <row r="13" spans="1:9" ht="24.95" customHeight="1" x14ac:dyDescent="0.2">
      <c r="A13" s="149" t="s">
        <v>67</v>
      </c>
      <c r="B13" s="149" t="s">
        <v>71</v>
      </c>
      <c r="C13" s="55">
        <v>32.4</v>
      </c>
      <c r="D13" s="146" t="s">
        <v>513</v>
      </c>
      <c r="E13" s="147">
        <v>7349.6</v>
      </c>
      <c r="F13" s="26">
        <v>0</v>
      </c>
      <c r="G13" s="146"/>
      <c r="H13" s="147">
        <v>0</v>
      </c>
      <c r="I13" s="147">
        <v>7349.6</v>
      </c>
    </row>
    <row r="14" spans="1:9" ht="24.95" customHeight="1" x14ac:dyDescent="0.2">
      <c r="A14" s="149" t="s">
        <v>72</v>
      </c>
      <c r="B14" s="150" t="s">
        <v>73</v>
      </c>
      <c r="C14" s="57">
        <v>39</v>
      </c>
      <c r="D14" s="146" t="s">
        <v>513</v>
      </c>
      <c r="E14" s="147">
        <v>8846.7999999999993</v>
      </c>
      <c r="F14" s="26">
        <v>0</v>
      </c>
      <c r="G14" s="26"/>
      <c r="H14" s="147">
        <v>0</v>
      </c>
      <c r="I14" s="147">
        <v>8846.7999999999993</v>
      </c>
    </row>
    <row r="15" spans="1:9" ht="24.95" customHeight="1" x14ac:dyDescent="0.2">
      <c r="A15" s="149" t="s">
        <v>67</v>
      </c>
      <c r="B15" s="150" t="s">
        <v>74</v>
      </c>
      <c r="C15" s="55">
        <v>39</v>
      </c>
      <c r="D15" s="146" t="s">
        <v>513</v>
      </c>
      <c r="E15" s="147">
        <v>8846.7999999999993</v>
      </c>
      <c r="F15" s="26">
        <v>0</v>
      </c>
      <c r="G15" s="26"/>
      <c r="H15" s="147">
        <v>0</v>
      </c>
      <c r="I15" s="147">
        <v>8846.7999999999993</v>
      </c>
    </row>
    <row r="16" spans="1:9" ht="24.95" customHeight="1" x14ac:dyDescent="0.2">
      <c r="A16" s="149" t="s">
        <v>75</v>
      </c>
      <c r="B16" s="150" t="s">
        <v>76</v>
      </c>
      <c r="C16" s="57">
        <v>40</v>
      </c>
      <c r="D16" s="146" t="s">
        <v>513</v>
      </c>
      <c r="E16" s="147">
        <v>9073.6</v>
      </c>
      <c r="F16" s="26">
        <v>0</v>
      </c>
      <c r="G16" s="146"/>
      <c r="H16" s="147">
        <v>0</v>
      </c>
      <c r="I16" s="147">
        <v>9073.6</v>
      </c>
    </row>
    <row r="17" spans="1:9" ht="24.95" customHeight="1" x14ac:dyDescent="0.2">
      <c r="A17" s="149" t="s">
        <v>67</v>
      </c>
      <c r="B17" s="150" t="s">
        <v>77</v>
      </c>
      <c r="C17" s="55">
        <v>40</v>
      </c>
      <c r="D17" s="146" t="s">
        <v>513</v>
      </c>
      <c r="E17" s="147">
        <v>9073.6</v>
      </c>
      <c r="F17" s="26">
        <v>0</v>
      </c>
      <c r="G17" s="26"/>
      <c r="H17" s="147">
        <v>0</v>
      </c>
      <c r="I17" s="147">
        <v>9073.6</v>
      </c>
    </row>
    <row r="18" spans="1:9" ht="24.95" customHeight="1" x14ac:dyDescent="0.2">
      <c r="A18" s="149" t="s">
        <v>78</v>
      </c>
      <c r="B18" s="150" t="s">
        <v>79</v>
      </c>
      <c r="C18" s="57">
        <v>34</v>
      </c>
      <c r="D18" s="146" t="s">
        <v>513</v>
      </c>
      <c r="E18" s="147">
        <v>7712.6</v>
      </c>
      <c r="F18" s="26">
        <v>0</v>
      </c>
      <c r="G18" s="26"/>
      <c r="H18" s="147">
        <v>0</v>
      </c>
      <c r="I18" s="147">
        <v>7712.6</v>
      </c>
    </row>
    <row r="19" spans="1:9" ht="24.95" customHeight="1" x14ac:dyDescent="0.2">
      <c r="A19" s="149" t="s">
        <v>80</v>
      </c>
      <c r="B19" s="150" t="s">
        <v>79</v>
      </c>
      <c r="C19" s="57">
        <v>36.700000000000003</v>
      </c>
      <c r="D19" s="146" t="s">
        <v>513</v>
      </c>
      <c r="E19" s="147">
        <v>8325</v>
      </c>
      <c r="F19" s="26">
        <v>0</v>
      </c>
      <c r="G19" s="146"/>
      <c r="H19" s="147">
        <v>0</v>
      </c>
      <c r="I19" s="147">
        <v>8325</v>
      </c>
    </row>
    <row r="20" spans="1:9" ht="24.95" customHeight="1" x14ac:dyDescent="0.2">
      <c r="A20" s="149" t="s">
        <v>67</v>
      </c>
      <c r="B20" s="150" t="s">
        <v>81</v>
      </c>
      <c r="C20" s="55">
        <v>70.7</v>
      </c>
      <c r="D20" s="146" t="s">
        <v>513</v>
      </c>
      <c r="E20" s="147">
        <v>16037.6</v>
      </c>
      <c r="F20" s="26">
        <v>0</v>
      </c>
      <c r="G20" s="26"/>
      <c r="H20" s="147">
        <v>0</v>
      </c>
      <c r="I20" s="147">
        <v>16037.6</v>
      </c>
    </row>
    <row r="21" spans="1:9" ht="24.95" customHeight="1" x14ac:dyDescent="0.2">
      <c r="A21" s="151" t="s">
        <v>82</v>
      </c>
      <c r="B21" s="152" t="s">
        <v>83</v>
      </c>
      <c r="C21" s="57">
        <v>36</v>
      </c>
      <c r="D21" s="146" t="s">
        <v>513</v>
      </c>
      <c r="E21" s="147">
        <v>8166.2</v>
      </c>
      <c r="F21" s="26">
        <v>2</v>
      </c>
      <c r="G21" s="146" t="s">
        <v>519</v>
      </c>
      <c r="H21" s="147">
        <v>411.2</v>
      </c>
      <c r="I21" s="147">
        <v>8577.4</v>
      </c>
    </row>
    <row r="22" spans="1:9" ht="24.95" customHeight="1" x14ac:dyDescent="0.2">
      <c r="A22" s="151" t="s">
        <v>67</v>
      </c>
      <c r="B22" s="152" t="s">
        <v>84</v>
      </c>
      <c r="C22" s="55">
        <v>36</v>
      </c>
      <c r="D22" s="146" t="s">
        <v>513</v>
      </c>
      <c r="E22" s="147">
        <v>8166.2</v>
      </c>
      <c r="F22" s="26">
        <v>2</v>
      </c>
      <c r="G22" s="26"/>
      <c r="H22" s="147">
        <v>411.2</v>
      </c>
      <c r="I22" s="147">
        <v>8577.4</v>
      </c>
    </row>
    <row r="23" spans="1:9" ht="24.95" customHeight="1" x14ac:dyDescent="0.2">
      <c r="A23" s="149" t="s">
        <v>85</v>
      </c>
      <c r="B23" s="150" t="s">
        <v>86</v>
      </c>
      <c r="C23" s="57">
        <v>40.1</v>
      </c>
      <c r="D23" s="146" t="s">
        <v>513</v>
      </c>
      <c r="E23" s="147">
        <v>9096.2999999999993</v>
      </c>
      <c r="F23" s="26">
        <v>0</v>
      </c>
      <c r="G23" s="146"/>
      <c r="H23" s="147">
        <v>0</v>
      </c>
      <c r="I23" s="147">
        <v>9096.2999999999993</v>
      </c>
    </row>
    <row r="24" spans="1:9" ht="24.95" customHeight="1" x14ac:dyDescent="0.2">
      <c r="A24" s="149" t="s">
        <v>67</v>
      </c>
      <c r="B24" s="150" t="s">
        <v>87</v>
      </c>
      <c r="C24" s="55">
        <v>40.1</v>
      </c>
      <c r="D24" s="146" t="s">
        <v>513</v>
      </c>
      <c r="E24" s="147">
        <v>9096.2999999999993</v>
      </c>
      <c r="F24" s="26">
        <v>0</v>
      </c>
      <c r="G24" s="26"/>
      <c r="H24" s="147">
        <v>0</v>
      </c>
      <c r="I24" s="147">
        <v>9096.2999999999993</v>
      </c>
    </row>
    <row r="25" spans="1:9" ht="24.95" customHeight="1" x14ac:dyDescent="0.2">
      <c r="A25" s="149" t="s">
        <v>88</v>
      </c>
      <c r="B25" s="150" t="s">
        <v>89</v>
      </c>
      <c r="C25" s="57">
        <v>50</v>
      </c>
      <c r="D25" s="146" t="s">
        <v>513</v>
      </c>
      <c r="E25" s="147">
        <v>11342</v>
      </c>
      <c r="F25" s="26">
        <v>0</v>
      </c>
      <c r="G25" s="26"/>
      <c r="H25" s="147">
        <v>0</v>
      </c>
      <c r="I25" s="147">
        <v>11342</v>
      </c>
    </row>
    <row r="26" spans="1:9" ht="24.95" customHeight="1" x14ac:dyDescent="0.2">
      <c r="A26" s="149" t="s">
        <v>67</v>
      </c>
      <c r="B26" s="150" t="s">
        <v>90</v>
      </c>
      <c r="C26" s="55">
        <v>50</v>
      </c>
      <c r="D26" s="146" t="s">
        <v>513</v>
      </c>
      <c r="E26" s="147">
        <v>11342</v>
      </c>
      <c r="F26" s="26">
        <v>0</v>
      </c>
      <c r="G26" s="146"/>
      <c r="H26" s="147">
        <v>0</v>
      </c>
      <c r="I26" s="147">
        <v>11342</v>
      </c>
    </row>
    <row r="27" spans="1:9" ht="24.95" customHeight="1" x14ac:dyDescent="0.2">
      <c r="A27" s="149" t="s">
        <v>91</v>
      </c>
      <c r="B27" s="150" t="s">
        <v>92</v>
      </c>
      <c r="C27" s="57">
        <v>15.1</v>
      </c>
      <c r="D27" s="146" t="s">
        <v>513</v>
      </c>
      <c r="E27" s="147">
        <v>3425.3</v>
      </c>
      <c r="F27" s="26">
        <v>0</v>
      </c>
      <c r="G27" s="26"/>
      <c r="H27" s="147">
        <v>0</v>
      </c>
      <c r="I27" s="147">
        <v>3425.3</v>
      </c>
    </row>
    <row r="28" spans="1:9" ht="24.95" customHeight="1" x14ac:dyDescent="0.2">
      <c r="A28" s="149" t="s">
        <v>67</v>
      </c>
      <c r="B28" s="150" t="s">
        <v>93</v>
      </c>
      <c r="C28" s="55">
        <v>15.1</v>
      </c>
      <c r="D28" s="146" t="s">
        <v>513</v>
      </c>
      <c r="E28" s="147">
        <v>3425.3</v>
      </c>
      <c r="F28" s="26">
        <v>0</v>
      </c>
      <c r="G28" s="26"/>
      <c r="H28" s="147">
        <v>0</v>
      </c>
      <c r="I28" s="147">
        <v>3425.3</v>
      </c>
    </row>
    <row r="29" spans="1:9" ht="24.95" customHeight="1" x14ac:dyDescent="0.2">
      <c r="A29" s="149" t="s">
        <v>94</v>
      </c>
      <c r="B29" s="150" t="s">
        <v>383</v>
      </c>
      <c r="C29" s="57">
        <v>38</v>
      </c>
      <c r="D29" s="146" t="s">
        <v>513</v>
      </c>
      <c r="E29" s="147">
        <v>8619.9</v>
      </c>
      <c r="F29" s="26">
        <v>0</v>
      </c>
      <c r="G29" s="146"/>
      <c r="H29" s="147">
        <v>0</v>
      </c>
      <c r="I29" s="147">
        <v>8619.9</v>
      </c>
    </row>
    <row r="30" spans="1:9" ht="24.95" customHeight="1" x14ac:dyDescent="0.2">
      <c r="A30" s="149" t="s">
        <v>67</v>
      </c>
      <c r="B30" s="150" t="s">
        <v>95</v>
      </c>
      <c r="C30" s="55">
        <v>38</v>
      </c>
      <c r="D30" s="146" t="s">
        <v>513</v>
      </c>
      <c r="E30" s="147">
        <v>8619.9</v>
      </c>
      <c r="F30" s="26">
        <v>0</v>
      </c>
      <c r="G30" s="26"/>
      <c r="H30" s="147">
        <v>0</v>
      </c>
      <c r="I30" s="147">
        <v>8619.9</v>
      </c>
    </row>
    <row r="31" spans="1:9" ht="24.95" customHeight="1" x14ac:dyDescent="0.2">
      <c r="A31" s="149" t="s">
        <v>96</v>
      </c>
      <c r="B31" s="150" t="s">
        <v>97</v>
      </c>
      <c r="C31" s="57">
        <v>47</v>
      </c>
      <c r="D31" s="146" t="s">
        <v>513</v>
      </c>
      <c r="E31" s="147">
        <v>10661.5</v>
      </c>
      <c r="F31" s="26">
        <v>3</v>
      </c>
      <c r="G31" s="146" t="s">
        <v>519</v>
      </c>
      <c r="H31" s="147">
        <v>616.79999999999995</v>
      </c>
      <c r="I31" s="147">
        <v>11278.3</v>
      </c>
    </row>
    <row r="32" spans="1:9" ht="24.95" customHeight="1" x14ac:dyDescent="0.2">
      <c r="A32" s="149" t="s">
        <v>98</v>
      </c>
      <c r="B32" s="150" t="s">
        <v>97</v>
      </c>
      <c r="C32" s="57">
        <v>27</v>
      </c>
      <c r="D32" s="146" t="s">
        <v>513</v>
      </c>
      <c r="E32" s="147">
        <v>6124.7</v>
      </c>
      <c r="F32" s="26">
        <v>0</v>
      </c>
      <c r="G32" s="146"/>
      <c r="H32" s="147">
        <v>0</v>
      </c>
      <c r="I32" s="147">
        <v>6124.7</v>
      </c>
    </row>
    <row r="33" spans="1:9" ht="24.95" customHeight="1" x14ac:dyDescent="0.2">
      <c r="A33" s="149" t="s">
        <v>67</v>
      </c>
      <c r="B33" s="150" t="s">
        <v>99</v>
      </c>
      <c r="C33" s="55">
        <v>74</v>
      </c>
      <c r="D33" s="146" t="s">
        <v>513</v>
      </c>
      <c r="E33" s="147">
        <v>16786.2</v>
      </c>
      <c r="F33" s="26">
        <v>3</v>
      </c>
      <c r="G33" s="26"/>
      <c r="H33" s="147">
        <v>616.79999999999995</v>
      </c>
      <c r="I33" s="147">
        <v>17403</v>
      </c>
    </row>
    <row r="34" spans="1:9" ht="24.95" customHeight="1" x14ac:dyDescent="0.2">
      <c r="A34" s="149" t="s">
        <v>100</v>
      </c>
      <c r="B34" s="150" t="s">
        <v>101</v>
      </c>
      <c r="C34" s="57">
        <v>33.200000000000003</v>
      </c>
      <c r="D34" s="146" t="s">
        <v>513</v>
      </c>
      <c r="E34" s="147">
        <v>7531.1</v>
      </c>
      <c r="F34" s="26">
        <v>0</v>
      </c>
      <c r="G34" s="26"/>
      <c r="H34" s="147">
        <v>0</v>
      </c>
      <c r="I34" s="147">
        <v>7531.1</v>
      </c>
    </row>
    <row r="35" spans="1:9" ht="24.95" customHeight="1" x14ac:dyDescent="0.2">
      <c r="A35" s="149" t="s">
        <v>102</v>
      </c>
      <c r="B35" s="150" t="s">
        <v>101</v>
      </c>
      <c r="C35" s="57">
        <v>31.5</v>
      </c>
      <c r="D35" s="146" t="s">
        <v>513</v>
      </c>
      <c r="E35" s="147">
        <v>7145.5</v>
      </c>
      <c r="F35" s="26">
        <v>0</v>
      </c>
      <c r="G35" s="146"/>
      <c r="H35" s="147">
        <v>0</v>
      </c>
      <c r="I35" s="147">
        <v>7145.5</v>
      </c>
    </row>
    <row r="36" spans="1:9" ht="24.95" customHeight="1" x14ac:dyDescent="0.2">
      <c r="A36" s="149" t="s">
        <v>103</v>
      </c>
      <c r="B36" s="150" t="s">
        <v>101</v>
      </c>
      <c r="C36" s="57">
        <v>73.699999999999989</v>
      </c>
      <c r="D36" s="146" t="s">
        <v>513</v>
      </c>
      <c r="E36" s="147">
        <v>16718.099999999999</v>
      </c>
      <c r="F36" s="26">
        <v>8.5</v>
      </c>
      <c r="G36" s="146" t="s">
        <v>519</v>
      </c>
      <c r="H36" s="147">
        <v>1747.6</v>
      </c>
      <c r="I36" s="147">
        <v>18465.699999999997</v>
      </c>
    </row>
    <row r="37" spans="1:9" ht="24.95" customHeight="1" x14ac:dyDescent="0.2">
      <c r="A37" s="149" t="s">
        <v>104</v>
      </c>
      <c r="B37" s="150" t="s">
        <v>101</v>
      </c>
      <c r="C37" s="57">
        <v>0</v>
      </c>
      <c r="D37" s="146" t="s">
        <v>513</v>
      </c>
      <c r="E37" s="147">
        <v>0</v>
      </c>
      <c r="F37" s="26">
        <v>0</v>
      </c>
      <c r="G37" s="26"/>
      <c r="H37" s="147">
        <v>0</v>
      </c>
      <c r="I37" s="147">
        <v>0</v>
      </c>
    </row>
    <row r="38" spans="1:9" ht="24.95" customHeight="1" x14ac:dyDescent="0.2">
      <c r="A38" s="149" t="s">
        <v>105</v>
      </c>
      <c r="B38" s="150" t="s">
        <v>101</v>
      </c>
      <c r="C38" s="57">
        <v>31</v>
      </c>
      <c r="D38" s="146" t="s">
        <v>513</v>
      </c>
      <c r="E38" s="147">
        <v>7032</v>
      </c>
      <c r="F38" s="26">
        <v>0</v>
      </c>
      <c r="G38" s="146"/>
      <c r="H38" s="147">
        <v>0</v>
      </c>
      <c r="I38" s="147">
        <v>7032</v>
      </c>
    </row>
    <row r="39" spans="1:9" ht="24.95" customHeight="1" x14ac:dyDescent="0.2">
      <c r="A39" s="149" t="s">
        <v>106</v>
      </c>
      <c r="B39" s="150" t="s">
        <v>101</v>
      </c>
      <c r="C39" s="57">
        <v>31</v>
      </c>
      <c r="D39" s="146" t="s">
        <v>513</v>
      </c>
      <c r="E39" s="147">
        <v>7032</v>
      </c>
      <c r="F39" s="26">
        <v>0</v>
      </c>
      <c r="G39" s="26"/>
      <c r="H39" s="147">
        <v>0</v>
      </c>
      <c r="I39" s="147">
        <v>7032</v>
      </c>
    </row>
    <row r="40" spans="1:9" ht="24.95" customHeight="1" x14ac:dyDescent="0.2">
      <c r="A40" s="149" t="s">
        <v>107</v>
      </c>
      <c r="B40" s="150" t="s">
        <v>101</v>
      </c>
      <c r="C40" s="57">
        <v>30</v>
      </c>
      <c r="D40" s="146" t="s">
        <v>513</v>
      </c>
      <c r="E40" s="147">
        <v>6805.2</v>
      </c>
      <c r="F40" s="26">
        <v>0</v>
      </c>
      <c r="G40" s="26"/>
      <c r="H40" s="147">
        <v>0</v>
      </c>
      <c r="I40" s="147">
        <v>6805.2</v>
      </c>
    </row>
    <row r="41" spans="1:9" ht="24.95" customHeight="1" x14ac:dyDescent="0.2">
      <c r="A41" s="149" t="s">
        <v>108</v>
      </c>
      <c r="B41" s="150" t="s">
        <v>101</v>
      </c>
      <c r="C41" s="57">
        <v>58</v>
      </c>
      <c r="D41" s="146" t="s">
        <v>513</v>
      </c>
      <c r="E41" s="147">
        <v>13156.7</v>
      </c>
      <c r="F41" s="26">
        <v>0</v>
      </c>
      <c r="G41" s="26"/>
      <c r="H41" s="147">
        <v>0</v>
      </c>
      <c r="I41" s="147">
        <v>13156.7</v>
      </c>
    </row>
    <row r="42" spans="1:9" ht="24.95" customHeight="1" x14ac:dyDescent="0.2">
      <c r="A42" s="149" t="s">
        <v>109</v>
      </c>
      <c r="B42" s="150" t="s">
        <v>101</v>
      </c>
      <c r="C42" s="57">
        <v>46</v>
      </c>
      <c r="D42" s="146" t="s">
        <v>513</v>
      </c>
      <c r="E42" s="147">
        <v>10434.6</v>
      </c>
      <c r="F42" s="26">
        <v>0</v>
      </c>
      <c r="G42" s="146"/>
      <c r="H42" s="147">
        <v>0</v>
      </c>
      <c r="I42" s="147">
        <v>10434.6</v>
      </c>
    </row>
    <row r="43" spans="1:9" ht="24.95" customHeight="1" x14ac:dyDescent="0.2">
      <c r="A43" s="149" t="s">
        <v>110</v>
      </c>
      <c r="B43" s="150" t="s">
        <v>101</v>
      </c>
      <c r="C43" s="57">
        <v>49</v>
      </c>
      <c r="D43" s="146" t="s">
        <v>513</v>
      </c>
      <c r="E43" s="147">
        <v>11115.2</v>
      </c>
      <c r="F43" s="26">
        <v>0</v>
      </c>
      <c r="G43" s="26"/>
      <c r="H43" s="147">
        <v>0</v>
      </c>
      <c r="I43" s="147">
        <v>11115.2</v>
      </c>
    </row>
    <row r="44" spans="1:9" ht="24.95" customHeight="1" x14ac:dyDescent="0.2">
      <c r="A44" s="149" t="s">
        <v>111</v>
      </c>
      <c r="B44" s="150" t="s">
        <v>101</v>
      </c>
      <c r="C44" s="57">
        <v>0</v>
      </c>
      <c r="D44" s="146" t="s">
        <v>513</v>
      </c>
      <c r="E44" s="147">
        <v>0</v>
      </c>
      <c r="F44" s="26">
        <v>0</v>
      </c>
      <c r="G44" s="26"/>
      <c r="H44" s="147">
        <v>0</v>
      </c>
      <c r="I44" s="147">
        <v>0</v>
      </c>
    </row>
    <row r="45" spans="1:9" ht="24.95" customHeight="1" x14ac:dyDescent="0.2">
      <c r="A45" s="149" t="s">
        <v>112</v>
      </c>
      <c r="B45" s="150" t="s">
        <v>101</v>
      </c>
      <c r="C45" s="57">
        <v>45.7</v>
      </c>
      <c r="D45" s="146" t="s">
        <v>513</v>
      </c>
      <c r="E45" s="147">
        <v>10366.6</v>
      </c>
      <c r="F45" s="26">
        <v>0</v>
      </c>
      <c r="G45" s="146"/>
      <c r="H45" s="147">
        <v>0</v>
      </c>
      <c r="I45" s="147">
        <v>10366.6</v>
      </c>
    </row>
    <row r="46" spans="1:9" ht="24.95" customHeight="1" x14ac:dyDescent="0.2">
      <c r="A46" s="149" t="s">
        <v>113</v>
      </c>
      <c r="B46" s="150" t="s">
        <v>101</v>
      </c>
      <c r="C46" s="57">
        <v>39</v>
      </c>
      <c r="D46" s="146" t="s">
        <v>513</v>
      </c>
      <c r="E46" s="147">
        <v>8846.7999999999993</v>
      </c>
      <c r="F46" s="26">
        <v>0</v>
      </c>
      <c r="G46" s="26"/>
      <c r="H46" s="147">
        <v>0</v>
      </c>
      <c r="I46" s="147">
        <v>8846.7999999999993</v>
      </c>
    </row>
    <row r="47" spans="1:9" ht="24.95" customHeight="1" x14ac:dyDescent="0.2">
      <c r="A47" s="149" t="s">
        <v>114</v>
      </c>
      <c r="B47" s="150" t="s">
        <v>101</v>
      </c>
      <c r="C47" s="57">
        <v>30</v>
      </c>
      <c r="D47" s="146" t="s">
        <v>513</v>
      </c>
      <c r="E47" s="147">
        <v>6805.2</v>
      </c>
      <c r="F47" s="26">
        <v>0</v>
      </c>
      <c r="G47" s="26"/>
      <c r="H47" s="147">
        <v>0</v>
      </c>
      <c r="I47" s="147">
        <v>6805.2</v>
      </c>
    </row>
    <row r="48" spans="1:9" ht="24.95" customHeight="1" x14ac:dyDescent="0.2">
      <c r="A48" s="149" t="s">
        <v>115</v>
      </c>
      <c r="B48" s="150" t="s">
        <v>101</v>
      </c>
      <c r="C48" s="57">
        <v>22</v>
      </c>
      <c r="D48" s="146" t="s">
        <v>513</v>
      </c>
      <c r="E48" s="147">
        <v>4990.5</v>
      </c>
      <c r="F48" s="26">
        <v>0</v>
      </c>
      <c r="G48" s="26"/>
      <c r="H48" s="147">
        <v>0</v>
      </c>
      <c r="I48" s="147">
        <v>4990.5</v>
      </c>
    </row>
    <row r="49" spans="1:9" ht="24.95" customHeight="1" x14ac:dyDescent="0.2">
      <c r="A49" s="149" t="s">
        <v>116</v>
      </c>
      <c r="B49" s="150" t="s">
        <v>101</v>
      </c>
      <c r="C49" s="57">
        <v>13.9</v>
      </c>
      <c r="D49" s="146" t="s">
        <v>513</v>
      </c>
      <c r="E49" s="147">
        <v>3153.1</v>
      </c>
      <c r="F49" s="146">
        <v>34</v>
      </c>
      <c r="G49" s="146" t="s">
        <v>519</v>
      </c>
      <c r="H49" s="147">
        <v>6990.2</v>
      </c>
      <c r="I49" s="147">
        <v>10143.299999999999</v>
      </c>
    </row>
    <row r="50" spans="1:9" ht="24.95" customHeight="1" x14ac:dyDescent="0.2">
      <c r="A50" s="149" t="s">
        <v>67</v>
      </c>
      <c r="B50" s="150" t="s">
        <v>117</v>
      </c>
      <c r="C50" s="55">
        <v>533.99999999999989</v>
      </c>
      <c r="D50" s="146"/>
      <c r="E50" s="220">
        <v>121132.6</v>
      </c>
      <c r="F50" s="55">
        <v>42.5</v>
      </c>
      <c r="G50" s="55">
        <v>0</v>
      </c>
      <c r="H50" s="55">
        <v>8737.7999999999993</v>
      </c>
      <c r="I50" s="147">
        <v>129870.40000000001</v>
      </c>
    </row>
    <row r="51" spans="1:9" ht="24.95" customHeight="1" x14ac:dyDescent="0.2">
      <c r="A51" s="153" t="s">
        <v>118</v>
      </c>
      <c r="B51" s="154" t="s">
        <v>119</v>
      </c>
      <c r="C51" s="47">
        <v>991.3</v>
      </c>
      <c r="D51" s="47"/>
      <c r="E51" s="221">
        <v>224866.6</v>
      </c>
      <c r="F51" s="47">
        <v>47.5</v>
      </c>
      <c r="G51" s="47">
        <v>0</v>
      </c>
      <c r="H51" s="47">
        <v>9765.7999999999993</v>
      </c>
      <c r="I51" s="221">
        <v>234632.4</v>
      </c>
    </row>
    <row r="52" spans="1:9" ht="24.95" customHeight="1" x14ac:dyDescent="0.2">
      <c r="A52" s="158"/>
      <c r="B52" s="159"/>
      <c r="C52" s="155"/>
      <c r="D52" s="155"/>
      <c r="E52" s="155"/>
      <c r="F52" s="155"/>
      <c r="G52" s="155"/>
      <c r="H52" s="156"/>
      <c r="I52" s="156"/>
    </row>
    <row r="53" spans="1:9" x14ac:dyDescent="0.2">
      <c r="A53" s="160" t="s">
        <v>422</v>
      </c>
      <c r="B53" s="161"/>
      <c r="C53" s="162"/>
    </row>
    <row r="54" spans="1:9" x14ac:dyDescent="0.2">
      <c r="A54" s="157" t="s">
        <v>423</v>
      </c>
      <c r="B54" s="307" t="s">
        <v>512</v>
      </c>
      <c r="C54" s="307"/>
    </row>
    <row r="55" spans="1:9" x14ac:dyDescent="0.2">
      <c r="A55" s="148" t="s">
        <v>424</v>
      </c>
      <c r="B55" s="308" t="s">
        <v>518</v>
      </c>
      <c r="C55" s="309"/>
    </row>
  </sheetData>
  <autoFilter ref="A9:I51"/>
  <mergeCells count="8">
    <mergeCell ref="B54:C54"/>
    <mergeCell ref="B55:C55"/>
    <mergeCell ref="A3:I3"/>
    <mergeCell ref="A7:A8"/>
    <mergeCell ref="B7:B8"/>
    <mergeCell ref="C7:E7"/>
    <mergeCell ref="F7:H7"/>
    <mergeCell ref="I7:I8"/>
  </mergeCells>
  <conditionalFormatting sqref="I1">
    <cfRule type="expression" dxfId="24" priority="2" stopIfTrue="1">
      <formula>NOT(ISERROR(SEARCH("Итого:",I1)))</formula>
    </cfRule>
  </conditionalFormatting>
  <conditionalFormatting sqref="A1">
    <cfRule type="expression" dxfId="23" priority="1" stopIfTrue="1">
      <formula>NOT(ISERROR(SEARCH("Итого:",A1)))</formula>
    </cfRule>
  </conditionalFormatting>
  <pageMargins left="0" right="0" top="0" bottom="0" header="0.31496062992125984" footer="0.31496062992125984"/>
  <pageSetup paperSize="9" scale="63" fitToHeight="0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zoomScale="80" zoomScaleNormal="80" workbookViewId="0">
      <selection activeCell="C8" sqref="C8:L49"/>
    </sheetView>
  </sheetViews>
  <sheetFormatPr defaultRowHeight="11.25" x14ac:dyDescent="0.2"/>
  <cols>
    <col min="1" max="1" width="54.5703125" style="164" customWidth="1"/>
    <col min="2" max="2" width="18.5703125" style="164" customWidth="1"/>
    <col min="3" max="3" width="25.28515625" style="164" customWidth="1"/>
    <col min="4" max="4" width="15.140625" style="164" customWidth="1"/>
    <col min="5" max="5" width="18.28515625" style="164" customWidth="1"/>
    <col min="6" max="6" width="16.28515625" style="164" customWidth="1"/>
    <col min="7" max="7" width="22" style="166" customWidth="1"/>
    <col min="8" max="8" width="19" style="166" customWidth="1"/>
    <col min="9" max="11" width="26" style="166" customWidth="1"/>
    <col min="12" max="12" width="34.42578125" style="166" customWidth="1"/>
    <col min="13" max="259" width="9.140625" style="164"/>
    <col min="260" max="260" width="54.5703125" style="164" customWidth="1"/>
    <col min="261" max="262" width="34" style="164" customWidth="1"/>
    <col min="263" max="263" width="40.85546875" style="164" customWidth="1"/>
    <col min="264" max="264" width="35.28515625" style="164" customWidth="1"/>
    <col min="265" max="265" width="53.7109375" style="164" customWidth="1"/>
    <col min="266" max="266" width="30" style="164" customWidth="1"/>
    <col min="267" max="267" width="34.42578125" style="164" customWidth="1"/>
    <col min="268" max="515" width="9.140625" style="164"/>
    <col min="516" max="516" width="54.5703125" style="164" customWidth="1"/>
    <col min="517" max="518" width="34" style="164" customWidth="1"/>
    <col min="519" max="519" width="40.85546875" style="164" customWidth="1"/>
    <col min="520" max="520" width="35.28515625" style="164" customWidth="1"/>
    <col min="521" max="521" width="53.7109375" style="164" customWidth="1"/>
    <col min="522" max="522" width="30" style="164" customWidth="1"/>
    <col min="523" max="523" width="34.42578125" style="164" customWidth="1"/>
    <col min="524" max="771" width="9.140625" style="164"/>
    <col min="772" max="772" width="54.5703125" style="164" customWidth="1"/>
    <col min="773" max="774" width="34" style="164" customWidth="1"/>
    <col min="775" max="775" width="40.85546875" style="164" customWidth="1"/>
    <col min="776" max="776" width="35.28515625" style="164" customWidth="1"/>
    <col min="777" max="777" width="53.7109375" style="164" customWidth="1"/>
    <col min="778" max="778" width="30" style="164" customWidth="1"/>
    <col min="779" max="779" width="34.42578125" style="164" customWidth="1"/>
    <col min="780" max="1027" width="9.140625" style="164"/>
    <col min="1028" max="1028" width="54.5703125" style="164" customWidth="1"/>
    <col min="1029" max="1030" width="34" style="164" customWidth="1"/>
    <col min="1031" max="1031" width="40.85546875" style="164" customWidth="1"/>
    <col min="1032" max="1032" width="35.28515625" style="164" customWidth="1"/>
    <col min="1033" max="1033" width="53.7109375" style="164" customWidth="1"/>
    <col min="1034" max="1034" width="30" style="164" customWidth="1"/>
    <col min="1035" max="1035" width="34.42578125" style="164" customWidth="1"/>
    <col min="1036" max="1283" width="9.140625" style="164"/>
    <col min="1284" max="1284" width="54.5703125" style="164" customWidth="1"/>
    <col min="1285" max="1286" width="34" style="164" customWidth="1"/>
    <col min="1287" max="1287" width="40.85546875" style="164" customWidth="1"/>
    <col min="1288" max="1288" width="35.28515625" style="164" customWidth="1"/>
    <col min="1289" max="1289" width="53.7109375" style="164" customWidth="1"/>
    <col min="1290" max="1290" width="30" style="164" customWidth="1"/>
    <col min="1291" max="1291" width="34.42578125" style="164" customWidth="1"/>
    <col min="1292" max="1539" width="9.140625" style="164"/>
    <col min="1540" max="1540" width="54.5703125" style="164" customWidth="1"/>
    <col min="1541" max="1542" width="34" style="164" customWidth="1"/>
    <col min="1543" max="1543" width="40.85546875" style="164" customWidth="1"/>
    <col min="1544" max="1544" width="35.28515625" style="164" customWidth="1"/>
    <col min="1545" max="1545" width="53.7109375" style="164" customWidth="1"/>
    <col min="1546" max="1546" width="30" style="164" customWidth="1"/>
    <col min="1547" max="1547" width="34.42578125" style="164" customWidth="1"/>
    <col min="1548" max="1795" width="9.140625" style="164"/>
    <col min="1796" max="1796" width="54.5703125" style="164" customWidth="1"/>
    <col min="1797" max="1798" width="34" style="164" customWidth="1"/>
    <col min="1799" max="1799" width="40.85546875" style="164" customWidth="1"/>
    <col min="1800" max="1800" width="35.28515625" style="164" customWidth="1"/>
    <col min="1801" max="1801" width="53.7109375" style="164" customWidth="1"/>
    <col min="1802" max="1802" width="30" style="164" customWidth="1"/>
    <col min="1803" max="1803" width="34.42578125" style="164" customWidth="1"/>
    <col min="1804" max="2051" width="9.140625" style="164"/>
    <col min="2052" max="2052" width="54.5703125" style="164" customWidth="1"/>
    <col min="2053" max="2054" width="34" style="164" customWidth="1"/>
    <col min="2055" max="2055" width="40.85546875" style="164" customWidth="1"/>
    <col min="2056" max="2056" width="35.28515625" style="164" customWidth="1"/>
    <col min="2057" max="2057" width="53.7109375" style="164" customWidth="1"/>
    <col min="2058" max="2058" width="30" style="164" customWidth="1"/>
    <col min="2059" max="2059" width="34.42578125" style="164" customWidth="1"/>
    <col min="2060" max="2307" width="9.140625" style="164"/>
    <col min="2308" max="2308" width="54.5703125" style="164" customWidth="1"/>
    <col min="2309" max="2310" width="34" style="164" customWidth="1"/>
    <col min="2311" max="2311" width="40.85546875" style="164" customWidth="1"/>
    <col min="2312" max="2312" width="35.28515625" style="164" customWidth="1"/>
    <col min="2313" max="2313" width="53.7109375" style="164" customWidth="1"/>
    <col min="2314" max="2314" width="30" style="164" customWidth="1"/>
    <col min="2315" max="2315" width="34.42578125" style="164" customWidth="1"/>
    <col min="2316" max="2563" width="9.140625" style="164"/>
    <col min="2564" max="2564" width="54.5703125" style="164" customWidth="1"/>
    <col min="2565" max="2566" width="34" style="164" customWidth="1"/>
    <col min="2567" max="2567" width="40.85546875" style="164" customWidth="1"/>
    <col min="2568" max="2568" width="35.28515625" style="164" customWidth="1"/>
    <col min="2569" max="2569" width="53.7109375" style="164" customWidth="1"/>
    <col min="2570" max="2570" width="30" style="164" customWidth="1"/>
    <col min="2571" max="2571" width="34.42578125" style="164" customWidth="1"/>
    <col min="2572" max="2819" width="9.140625" style="164"/>
    <col min="2820" max="2820" width="54.5703125" style="164" customWidth="1"/>
    <col min="2821" max="2822" width="34" style="164" customWidth="1"/>
    <col min="2823" max="2823" width="40.85546875" style="164" customWidth="1"/>
    <col min="2824" max="2824" width="35.28515625" style="164" customWidth="1"/>
    <col min="2825" max="2825" width="53.7109375" style="164" customWidth="1"/>
    <col min="2826" max="2826" width="30" style="164" customWidth="1"/>
    <col min="2827" max="2827" width="34.42578125" style="164" customWidth="1"/>
    <col min="2828" max="3075" width="9.140625" style="164"/>
    <col min="3076" max="3076" width="54.5703125" style="164" customWidth="1"/>
    <col min="3077" max="3078" width="34" style="164" customWidth="1"/>
    <col min="3079" max="3079" width="40.85546875" style="164" customWidth="1"/>
    <col min="3080" max="3080" width="35.28515625" style="164" customWidth="1"/>
    <col min="3081" max="3081" width="53.7109375" style="164" customWidth="1"/>
    <col min="3082" max="3082" width="30" style="164" customWidth="1"/>
    <col min="3083" max="3083" width="34.42578125" style="164" customWidth="1"/>
    <col min="3084" max="3331" width="9.140625" style="164"/>
    <col min="3332" max="3332" width="54.5703125" style="164" customWidth="1"/>
    <col min="3333" max="3334" width="34" style="164" customWidth="1"/>
    <col min="3335" max="3335" width="40.85546875" style="164" customWidth="1"/>
    <col min="3336" max="3336" width="35.28515625" style="164" customWidth="1"/>
    <col min="3337" max="3337" width="53.7109375" style="164" customWidth="1"/>
    <col min="3338" max="3338" width="30" style="164" customWidth="1"/>
    <col min="3339" max="3339" width="34.42578125" style="164" customWidth="1"/>
    <col min="3340" max="3587" width="9.140625" style="164"/>
    <col min="3588" max="3588" width="54.5703125" style="164" customWidth="1"/>
    <col min="3589" max="3590" width="34" style="164" customWidth="1"/>
    <col min="3591" max="3591" width="40.85546875" style="164" customWidth="1"/>
    <col min="3592" max="3592" width="35.28515625" style="164" customWidth="1"/>
    <col min="3593" max="3593" width="53.7109375" style="164" customWidth="1"/>
    <col min="3594" max="3594" width="30" style="164" customWidth="1"/>
    <col min="3595" max="3595" width="34.42578125" style="164" customWidth="1"/>
    <col min="3596" max="3843" width="9.140625" style="164"/>
    <col min="3844" max="3844" width="54.5703125" style="164" customWidth="1"/>
    <col min="3845" max="3846" width="34" style="164" customWidth="1"/>
    <col min="3847" max="3847" width="40.85546875" style="164" customWidth="1"/>
    <col min="3848" max="3848" width="35.28515625" style="164" customWidth="1"/>
    <col min="3849" max="3849" width="53.7109375" style="164" customWidth="1"/>
    <col min="3850" max="3850" width="30" style="164" customWidth="1"/>
    <col min="3851" max="3851" width="34.42578125" style="164" customWidth="1"/>
    <col min="3852" max="4099" width="9.140625" style="164"/>
    <col min="4100" max="4100" width="54.5703125" style="164" customWidth="1"/>
    <col min="4101" max="4102" width="34" style="164" customWidth="1"/>
    <col min="4103" max="4103" width="40.85546875" style="164" customWidth="1"/>
    <col min="4104" max="4104" width="35.28515625" style="164" customWidth="1"/>
    <col min="4105" max="4105" width="53.7109375" style="164" customWidth="1"/>
    <col min="4106" max="4106" width="30" style="164" customWidth="1"/>
    <col min="4107" max="4107" width="34.42578125" style="164" customWidth="1"/>
    <col min="4108" max="4355" width="9.140625" style="164"/>
    <col min="4356" max="4356" width="54.5703125" style="164" customWidth="1"/>
    <col min="4357" max="4358" width="34" style="164" customWidth="1"/>
    <col min="4359" max="4359" width="40.85546875" style="164" customWidth="1"/>
    <col min="4360" max="4360" width="35.28515625" style="164" customWidth="1"/>
    <col min="4361" max="4361" width="53.7109375" style="164" customWidth="1"/>
    <col min="4362" max="4362" width="30" style="164" customWidth="1"/>
    <col min="4363" max="4363" width="34.42578125" style="164" customWidth="1"/>
    <col min="4364" max="4611" width="9.140625" style="164"/>
    <col min="4612" max="4612" width="54.5703125" style="164" customWidth="1"/>
    <col min="4613" max="4614" width="34" style="164" customWidth="1"/>
    <col min="4615" max="4615" width="40.85546875" style="164" customWidth="1"/>
    <col min="4616" max="4616" width="35.28515625" style="164" customWidth="1"/>
    <col min="4617" max="4617" width="53.7109375" style="164" customWidth="1"/>
    <col min="4618" max="4618" width="30" style="164" customWidth="1"/>
    <col min="4619" max="4619" width="34.42578125" style="164" customWidth="1"/>
    <col min="4620" max="4867" width="9.140625" style="164"/>
    <col min="4868" max="4868" width="54.5703125" style="164" customWidth="1"/>
    <col min="4869" max="4870" width="34" style="164" customWidth="1"/>
    <col min="4871" max="4871" width="40.85546875" style="164" customWidth="1"/>
    <col min="4872" max="4872" width="35.28515625" style="164" customWidth="1"/>
    <col min="4873" max="4873" width="53.7109375" style="164" customWidth="1"/>
    <col min="4874" max="4874" width="30" style="164" customWidth="1"/>
    <col min="4875" max="4875" width="34.42578125" style="164" customWidth="1"/>
    <col min="4876" max="5123" width="9.140625" style="164"/>
    <col min="5124" max="5124" width="54.5703125" style="164" customWidth="1"/>
    <col min="5125" max="5126" width="34" style="164" customWidth="1"/>
    <col min="5127" max="5127" width="40.85546875" style="164" customWidth="1"/>
    <col min="5128" max="5128" width="35.28515625" style="164" customWidth="1"/>
    <col min="5129" max="5129" width="53.7109375" style="164" customWidth="1"/>
    <col min="5130" max="5130" width="30" style="164" customWidth="1"/>
    <col min="5131" max="5131" width="34.42578125" style="164" customWidth="1"/>
    <col min="5132" max="5379" width="9.140625" style="164"/>
    <col min="5380" max="5380" width="54.5703125" style="164" customWidth="1"/>
    <col min="5381" max="5382" width="34" style="164" customWidth="1"/>
    <col min="5383" max="5383" width="40.85546875" style="164" customWidth="1"/>
    <col min="5384" max="5384" width="35.28515625" style="164" customWidth="1"/>
    <col min="5385" max="5385" width="53.7109375" style="164" customWidth="1"/>
    <col min="5386" max="5386" width="30" style="164" customWidth="1"/>
    <col min="5387" max="5387" width="34.42578125" style="164" customWidth="1"/>
    <col min="5388" max="5635" width="9.140625" style="164"/>
    <col min="5636" max="5636" width="54.5703125" style="164" customWidth="1"/>
    <col min="5637" max="5638" width="34" style="164" customWidth="1"/>
    <col min="5639" max="5639" width="40.85546875" style="164" customWidth="1"/>
    <col min="5640" max="5640" width="35.28515625" style="164" customWidth="1"/>
    <col min="5641" max="5641" width="53.7109375" style="164" customWidth="1"/>
    <col min="5642" max="5642" width="30" style="164" customWidth="1"/>
    <col min="5643" max="5643" width="34.42578125" style="164" customWidth="1"/>
    <col min="5644" max="5891" width="9.140625" style="164"/>
    <col min="5892" max="5892" width="54.5703125" style="164" customWidth="1"/>
    <col min="5893" max="5894" width="34" style="164" customWidth="1"/>
    <col min="5895" max="5895" width="40.85546875" style="164" customWidth="1"/>
    <col min="5896" max="5896" width="35.28515625" style="164" customWidth="1"/>
    <col min="5897" max="5897" width="53.7109375" style="164" customWidth="1"/>
    <col min="5898" max="5898" width="30" style="164" customWidth="1"/>
    <col min="5899" max="5899" width="34.42578125" style="164" customWidth="1"/>
    <col min="5900" max="6147" width="9.140625" style="164"/>
    <col min="6148" max="6148" width="54.5703125" style="164" customWidth="1"/>
    <col min="6149" max="6150" width="34" style="164" customWidth="1"/>
    <col min="6151" max="6151" width="40.85546875" style="164" customWidth="1"/>
    <col min="6152" max="6152" width="35.28515625" style="164" customWidth="1"/>
    <col min="6153" max="6153" width="53.7109375" style="164" customWidth="1"/>
    <col min="6154" max="6154" width="30" style="164" customWidth="1"/>
    <col min="6155" max="6155" width="34.42578125" style="164" customWidth="1"/>
    <col min="6156" max="6403" width="9.140625" style="164"/>
    <col min="6404" max="6404" width="54.5703125" style="164" customWidth="1"/>
    <col min="6405" max="6406" width="34" style="164" customWidth="1"/>
    <col min="6407" max="6407" width="40.85546875" style="164" customWidth="1"/>
    <col min="6408" max="6408" width="35.28515625" style="164" customWidth="1"/>
    <col min="6409" max="6409" width="53.7109375" style="164" customWidth="1"/>
    <col min="6410" max="6410" width="30" style="164" customWidth="1"/>
    <col min="6411" max="6411" width="34.42578125" style="164" customWidth="1"/>
    <col min="6412" max="6659" width="9.140625" style="164"/>
    <col min="6660" max="6660" width="54.5703125" style="164" customWidth="1"/>
    <col min="6661" max="6662" width="34" style="164" customWidth="1"/>
    <col min="6663" max="6663" width="40.85546875" style="164" customWidth="1"/>
    <col min="6664" max="6664" width="35.28515625" style="164" customWidth="1"/>
    <col min="6665" max="6665" width="53.7109375" style="164" customWidth="1"/>
    <col min="6666" max="6666" width="30" style="164" customWidth="1"/>
    <col min="6667" max="6667" width="34.42578125" style="164" customWidth="1"/>
    <col min="6668" max="6915" width="9.140625" style="164"/>
    <col min="6916" max="6916" width="54.5703125" style="164" customWidth="1"/>
    <col min="6917" max="6918" width="34" style="164" customWidth="1"/>
    <col min="6919" max="6919" width="40.85546875" style="164" customWidth="1"/>
    <col min="6920" max="6920" width="35.28515625" style="164" customWidth="1"/>
    <col min="6921" max="6921" width="53.7109375" style="164" customWidth="1"/>
    <col min="6922" max="6922" width="30" style="164" customWidth="1"/>
    <col min="6923" max="6923" width="34.42578125" style="164" customWidth="1"/>
    <col min="6924" max="7171" width="9.140625" style="164"/>
    <col min="7172" max="7172" width="54.5703125" style="164" customWidth="1"/>
    <col min="7173" max="7174" width="34" style="164" customWidth="1"/>
    <col min="7175" max="7175" width="40.85546875" style="164" customWidth="1"/>
    <col min="7176" max="7176" width="35.28515625" style="164" customWidth="1"/>
    <col min="7177" max="7177" width="53.7109375" style="164" customWidth="1"/>
    <col min="7178" max="7178" width="30" style="164" customWidth="1"/>
    <col min="7179" max="7179" width="34.42578125" style="164" customWidth="1"/>
    <col min="7180" max="7427" width="9.140625" style="164"/>
    <col min="7428" max="7428" width="54.5703125" style="164" customWidth="1"/>
    <col min="7429" max="7430" width="34" style="164" customWidth="1"/>
    <col min="7431" max="7431" width="40.85546875" style="164" customWidth="1"/>
    <col min="7432" max="7432" width="35.28515625" style="164" customWidth="1"/>
    <col min="7433" max="7433" width="53.7109375" style="164" customWidth="1"/>
    <col min="7434" max="7434" width="30" style="164" customWidth="1"/>
    <col min="7435" max="7435" width="34.42578125" style="164" customWidth="1"/>
    <col min="7436" max="7683" width="9.140625" style="164"/>
    <col min="7684" max="7684" width="54.5703125" style="164" customWidth="1"/>
    <col min="7685" max="7686" width="34" style="164" customWidth="1"/>
    <col min="7687" max="7687" width="40.85546875" style="164" customWidth="1"/>
    <col min="7688" max="7688" width="35.28515625" style="164" customWidth="1"/>
    <col min="7689" max="7689" width="53.7109375" style="164" customWidth="1"/>
    <col min="7690" max="7690" width="30" style="164" customWidth="1"/>
    <col min="7691" max="7691" width="34.42578125" style="164" customWidth="1"/>
    <col min="7692" max="7939" width="9.140625" style="164"/>
    <col min="7940" max="7940" width="54.5703125" style="164" customWidth="1"/>
    <col min="7941" max="7942" width="34" style="164" customWidth="1"/>
    <col min="7943" max="7943" width="40.85546875" style="164" customWidth="1"/>
    <col min="7944" max="7944" width="35.28515625" style="164" customWidth="1"/>
    <col min="7945" max="7945" width="53.7109375" style="164" customWidth="1"/>
    <col min="7946" max="7946" width="30" style="164" customWidth="1"/>
    <col min="7947" max="7947" width="34.42578125" style="164" customWidth="1"/>
    <col min="7948" max="8195" width="9.140625" style="164"/>
    <col min="8196" max="8196" width="54.5703125" style="164" customWidth="1"/>
    <col min="8197" max="8198" width="34" style="164" customWidth="1"/>
    <col min="8199" max="8199" width="40.85546875" style="164" customWidth="1"/>
    <col min="8200" max="8200" width="35.28515625" style="164" customWidth="1"/>
    <col min="8201" max="8201" width="53.7109375" style="164" customWidth="1"/>
    <col min="8202" max="8202" width="30" style="164" customWidth="1"/>
    <col min="8203" max="8203" width="34.42578125" style="164" customWidth="1"/>
    <col min="8204" max="8451" width="9.140625" style="164"/>
    <col min="8452" max="8452" width="54.5703125" style="164" customWidth="1"/>
    <col min="8453" max="8454" width="34" style="164" customWidth="1"/>
    <col min="8455" max="8455" width="40.85546875" style="164" customWidth="1"/>
    <col min="8456" max="8456" width="35.28515625" style="164" customWidth="1"/>
    <col min="8457" max="8457" width="53.7109375" style="164" customWidth="1"/>
    <col min="8458" max="8458" width="30" style="164" customWidth="1"/>
    <col min="8459" max="8459" width="34.42578125" style="164" customWidth="1"/>
    <col min="8460" max="8707" width="9.140625" style="164"/>
    <col min="8708" max="8708" width="54.5703125" style="164" customWidth="1"/>
    <col min="8709" max="8710" width="34" style="164" customWidth="1"/>
    <col min="8711" max="8711" width="40.85546875" style="164" customWidth="1"/>
    <col min="8712" max="8712" width="35.28515625" style="164" customWidth="1"/>
    <col min="8713" max="8713" width="53.7109375" style="164" customWidth="1"/>
    <col min="8714" max="8714" width="30" style="164" customWidth="1"/>
    <col min="8715" max="8715" width="34.42578125" style="164" customWidth="1"/>
    <col min="8716" max="8963" width="9.140625" style="164"/>
    <col min="8964" max="8964" width="54.5703125" style="164" customWidth="1"/>
    <col min="8965" max="8966" width="34" style="164" customWidth="1"/>
    <col min="8967" max="8967" width="40.85546875" style="164" customWidth="1"/>
    <col min="8968" max="8968" width="35.28515625" style="164" customWidth="1"/>
    <col min="8969" max="8969" width="53.7109375" style="164" customWidth="1"/>
    <col min="8970" max="8970" width="30" style="164" customWidth="1"/>
    <col min="8971" max="8971" width="34.42578125" style="164" customWidth="1"/>
    <col min="8972" max="9219" width="9.140625" style="164"/>
    <col min="9220" max="9220" width="54.5703125" style="164" customWidth="1"/>
    <col min="9221" max="9222" width="34" style="164" customWidth="1"/>
    <col min="9223" max="9223" width="40.85546875" style="164" customWidth="1"/>
    <col min="9224" max="9224" width="35.28515625" style="164" customWidth="1"/>
    <col min="9225" max="9225" width="53.7109375" style="164" customWidth="1"/>
    <col min="9226" max="9226" width="30" style="164" customWidth="1"/>
    <col min="9227" max="9227" width="34.42578125" style="164" customWidth="1"/>
    <col min="9228" max="9475" width="9.140625" style="164"/>
    <col min="9476" max="9476" width="54.5703125" style="164" customWidth="1"/>
    <col min="9477" max="9478" width="34" style="164" customWidth="1"/>
    <col min="9479" max="9479" width="40.85546875" style="164" customWidth="1"/>
    <col min="9480" max="9480" width="35.28515625" style="164" customWidth="1"/>
    <col min="9481" max="9481" width="53.7109375" style="164" customWidth="1"/>
    <col min="9482" max="9482" width="30" style="164" customWidth="1"/>
    <col min="9483" max="9483" width="34.42578125" style="164" customWidth="1"/>
    <col min="9484" max="9731" width="9.140625" style="164"/>
    <col min="9732" max="9732" width="54.5703125" style="164" customWidth="1"/>
    <col min="9733" max="9734" width="34" style="164" customWidth="1"/>
    <col min="9735" max="9735" width="40.85546875" style="164" customWidth="1"/>
    <col min="9736" max="9736" width="35.28515625" style="164" customWidth="1"/>
    <col min="9737" max="9737" width="53.7109375" style="164" customWidth="1"/>
    <col min="9738" max="9738" width="30" style="164" customWidth="1"/>
    <col min="9739" max="9739" width="34.42578125" style="164" customWidth="1"/>
    <col min="9740" max="9987" width="9.140625" style="164"/>
    <col min="9988" max="9988" width="54.5703125" style="164" customWidth="1"/>
    <col min="9989" max="9990" width="34" style="164" customWidth="1"/>
    <col min="9991" max="9991" width="40.85546875" style="164" customWidth="1"/>
    <col min="9992" max="9992" width="35.28515625" style="164" customWidth="1"/>
    <col min="9993" max="9993" width="53.7109375" style="164" customWidth="1"/>
    <col min="9994" max="9994" width="30" style="164" customWidth="1"/>
    <col min="9995" max="9995" width="34.42578125" style="164" customWidth="1"/>
    <col min="9996" max="10243" width="9.140625" style="164"/>
    <col min="10244" max="10244" width="54.5703125" style="164" customWidth="1"/>
    <col min="10245" max="10246" width="34" style="164" customWidth="1"/>
    <col min="10247" max="10247" width="40.85546875" style="164" customWidth="1"/>
    <col min="10248" max="10248" width="35.28515625" style="164" customWidth="1"/>
    <col min="10249" max="10249" width="53.7109375" style="164" customWidth="1"/>
    <col min="10250" max="10250" width="30" style="164" customWidth="1"/>
    <col min="10251" max="10251" width="34.42578125" style="164" customWidth="1"/>
    <col min="10252" max="10499" width="9.140625" style="164"/>
    <col min="10500" max="10500" width="54.5703125" style="164" customWidth="1"/>
    <col min="10501" max="10502" width="34" style="164" customWidth="1"/>
    <col min="10503" max="10503" width="40.85546875" style="164" customWidth="1"/>
    <col min="10504" max="10504" width="35.28515625" style="164" customWidth="1"/>
    <col min="10505" max="10505" width="53.7109375" style="164" customWidth="1"/>
    <col min="10506" max="10506" width="30" style="164" customWidth="1"/>
    <col min="10507" max="10507" width="34.42578125" style="164" customWidth="1"/>
    <col min="10508" max="10755" width="9.140625" style="164"/>
    <col min="10756" max="10756" width="54.5703125" style="164" customWidth="1"/>
    <col min="10757" max="10758" width="34" style="164" customWidth="1"/>
    <col min="10759" max="10759" width="40.85546875" style="164" customWidth="1"/>
    <col min="10760" max="10760" width="35.28515625" style="164" customWidth="1"/>
    <col min="10761" max="10761" width="53.7109375" style="164" customWidth="1"/>
    <col min="10762" max="10762" width="30" style="164" customWidth="1"/>
    <col min="10763" max="10763" width="34.42578125" style="164" customWidth="1"/>
    <col min="10764" max="11011" width="9.140625" style="164"/>
    <col min="11012" max="11012" width="54.5703125" style="164" customWidth="1"/>
    <col min="11013" max="11014" width="34" style="164" customWidth="1"/>
    <col min="11015" max="11015" width="40.85546875" style="164" customWidth="1"/>
    <col min="11016" max="11016" width="35.28515625" style="164" customWidth="1"/>
    <col min="11017" max="11017" width="53.7109375" style="164" customWidth="1"/>
    <col min="11018" max="11018" width="30" style="164" customWidth="1"/>
    <col min="11019" max="11019" width="34.42578125" style="164" customWidth="1"/>
    <col min="11020" max="11267" width="9.140625" style="164"/>
    <col min="11268" max="11268" width="54.5703125" style="164" customWidth="1"/>
    <col min="11269" max="11270" width="34" style="164" customWidth="1"/>
    <col min="11271" max="11271" width="40.85546875" style="164" customWidth="1"/>
    <col min="11272" max="11272" width="35.28515625" style="164" customWidth="1"/>
    <col min="11273" max="11273" width="53.7109375" style="164" customWidth="1"/>
    <col min="11274" max="11274" width="30" style="164" customWidth="1"/>
    <col min="11275" max="11275" width="34.42578125" style="164" customWidth="1"/>
    <col min="11276" max="11523" width="9.140625" style="164"/>
    <col min="11524" max="11524" width="54.5703125" style="164" customWidth="1"/>
    <col min="11525" max="11526" width="34" style="164" customWidth="1"/>
    <col min="11527" max="11527" width="40.85546875" style="164" customWidth="1"/>
    <col min="11528" max="11528" width="35.28515625" style="164" customWidth="1"/>
    <col min="11529" max="11529" width="53.7109375" style="164" customWidth="1"/>
    <col min="11530" max="11530" width="30" style="164" customWidth="1"/>
    <col min="11531" max="11531" width="34.42578125" style="164" customWidth="1"/>
    <col min="11532" max="11779" width="9.140625" style="164"/>
    <col min="11780" max="11780" width="54.5703125" style="164" customWidth="1"/>
    <col min="11781" max="11782" width="34" style="164" customWidth="1"/>
    <col min="11783" max="11783" width="40.85546875" style="164" customWidth="1"/>
    <col min="11784" max="11784" width="35.28515625" style="164" customWidth="1"/>
    <col min="11785" max="11785" width="53.7109375" style="164" customWidth="1"/>
    <col min="11786" max="11786" width="30" style="164" customWidth="1"/>
    <col min="11787" max="11787" width="34.42578125" style="164" customWidth="1"/>
    <col min="11788" max="12035" width="9.140625" style="164"/>
    <col min="12036" max="12036" width="54.5703125" style="164" customWidth="1"/>
    <col min="12037" max="12038" width="34" style="164" customWidth="1"/>
    <col min="12039" max="12039" width="40.85546875" style="164" customWidth="1"/>
    <col min="12040" max="12040" width="35.28515625" style="164" customWidth="1"/>
    <col min="12041" max="12041" width="53.7109375" style="164" customWidth="1"/>
    <col min="12042" max="12042" width="30" style="164" customWidth="1"/>
    <col min="12043" max="12043" width="34.42578125" style="164" customWidth="1"/>
    <col min="12044" max="12291" width="9.140625" style="164"/>
    <col min="12292" max="12292" width="54.5703125" style="164" customWidth="1"/>
    <col min="12293" max="12294" width="34" style="164" customWidth="1"/>
    <col min="12295" max="12295" width="40.85546875" style="164" customWidth="1"/>
    <col min="12296" max="12296" width="35.28515625" style="164" customWidth="1"/>
    <col min="12297" max="12297" width="53.7109375" style="164" customWidth="1"/>
    <col min="12298" max="12298" width="30" style="164" customWidth="1"/>
    <col min="12299" max="12299" width="34.42578125" style="164" customWidth="1"/>
    <col min="12300" max="12547" width="9.140625" style="164"/>
    <col min="12548" max="12548" width="54.5703125" style="164" customWidth="1"/>
    <col min="12549" max="12550" width="34" style="164" customWidth="1"/>
    <col min="12551" max="12551" width="40.85546875" style="164" customWidth="1"/>
    <col min="12552" max="12552" width="35.28515625" style="164" customWidth="1"/>
    <col min="12553" max="12553" width="53.7109375" style="164" customWidth="1"/>
    <col min="12554" max="12554" width="30" style="164" customWidth="1"/>
    <col min="12555" max="12555" width="34.42578125" style="164" customWidth="1"/>
    <col min="12556" max="12803" width="9.140625" style="164"/>
    <col min="12804" max="12804" width="54.5703125" style="164" customWidth="1"/>
    <col min="12805" max="12806" width="34" style="164" customWidth="1"/>
    <col min="12807" max="12807" width="40.85546875" style="164" customWidth="1"/>
    <col min="12808" max="12808" width="35.28515625" style="164" customWidth="1"/>
    <col min="12809" max="12809" width="53.7109375" style="164" customWidth="1"/>
    <col min="12810" max="12810" width="30" style="164" customWidth="1"/>
    <col min="12811" max="12811" width="34.42578125" style="164" customWidth="1"/>
    <col min="12812" max="13059" width="9.140625" style="164"/>
    <col min="13060" max="13060" width="54.5703125" style="164" customWidth="1"/>
    <col min="13061" max="13062" width="34" style="164" customWidth="1"/>
    <col min="13063" max="13063" width="40.85546875" style="164" customWidth="1"/>
    <col min="13064" max="13064" width="35.28515625" style="164" customWidth="1"/>
    <col min="13065" max="13065" width="53.7109375" style="164" customWidth="1"/>
    <col min="13066" max="13066" width="30" style="164" customWidth="1"/>
    <col min="13067" max="13067" width="34.42578125" style="164" customWidth="1"/>
    <col min="13068" max="13315" width="9.140625" style="164"/>
    <col min="13316" max="13316" width="54.5703125" style="164" customWidth="1"/>
    <col min="13317" max="13318" width="34" style="164" customWidth="1"/>
    <col min="13319" max="13319" width="40.85546875" style="164" customWidth="1"/>
    <col min="13320" max="13320" width="35.28515625" style="164" customWidth="1"/>
    <col min="13321" max="13321" width="53.7109375" style="164" customWidth="1"/>
    <col min="13322" max="13322" width="30" style="164" customWidth="1"/>
    <col min="13323" max="13323" width="34.42578125" style="164" customWidth="1"/>
    <col min="13324" max="13571" width="9.140625" style="164"/>
    <col min="13572" max="13572" width="54.5703125" style="164" customWidth="1"/>
    <col min="13573" max="13574" width="34" style="164" customWidth="1"/>
    <col min="13575" max="13575" width="40.85546875" style="164" customWidth="1"/>
    <col min="13576" max="13576" width="35.28515625" style="164" customWidth="1"/>
    <col min="13577" max="13577" width="53.7109375" style="164" customWidth="1"/>
    <col min="13578" max="13578" width="30" style="164" customWidth="1"/>
    <col min="13579" max="13579" width="34.42578125" style="164" customWidth="1"/>
    <col min="13580" max="13827" width="9.140625" style="164"/>
    <col min="13828" max="13828" width="54.5703125" style="164" customWidth="1"/>
    <col min="13829" max="13830" width="34" style="164" customWidth="1"/>
    <col min="13831" max="13831" width="40.85546875" style="164" customWidth="1"/>
    <col min="13832" max="13832" width="35.28515625" style="164" customWidth="1"/>
    <col min="13833" max="13833" width="53.7109375" style="164" customWidth="1"/>
    <col min="13834" max="13834" width="30" style="164" customWidth="1"/>
    <col min="13835" max="13835" width="34.42578125" style="164" customWidth="1"/>
    <col min="13836" max="14083" width="9.140625" style="164"/>
    <col min="14084" max="14084" width="54.5703125" style="164" customWidth="1"/>
    <col min="14085" max="14086" width="34" style="164" customWidth="1"/>
    <col min="14087" max="14087" width="40.85546875" style="164" customWidth="1"/>
    <col min="14088" max="14088" width="35.28515625" style="164" customWidth="1"/>
    <col min="14089" max="14089" width="53.7109375" style="164" customWidth="1"/>
    <col min="14090" max="14090" width="30" style="164" customWidth="1"/>
    <col min="14091" max="14091" width="34.42578125" style="164" customWidth="1"/>
    <col min="14092" max="14339" width="9.140625" style="164"/>
    <col min="14340" max="14340" width="54.5703125" style="164" customWidth="1"/>
    <col min="14341" max="14342" width="34" style="164" customWidth="1"/>
    <col min="14343" max="14343" width="40.85546875" style="164" customWidth="1"/>
    <col min="14344" max="14344" width="35.28515625" style="164" customWidth="1"/>
    <col min="14345" max="14345" width="53.7109375" style="164" customWidth="1"/>
    <col min="14346" max="14346" width="30" style="164" customWidth="1"/>
    <col min="14347" max="14347" width="34.42578125" style="164" customWidth="1"/>
    <col min="14348" max="14595" width="9.140625" style="164"/>
    <col min="14596" max="14596" width="54.5703125" style="164" customWidth="1"/>
    <col min="14597" max="14598" width="34" style="164" customWidth="1"/>
    <col min="14599" max="14599" width="40.85546875" style="164" customWidth="1"/>
    <col min="14600" max="14600" width="35.28515625" style="164" customWidth="1"/>
    <col min="14601" max="14601" width="53.7109375" style="164" customWidth="1"/>
    <col min="14602" max="14602" width="30" style="164" customWidth="1"/>
    <col min="14603" max="14603" width="34.42578125" style="164" customWidth="1"/>
    <col min="14604" max="14851" width="9.140625" style="164"/>
    <col min="14852" max="14852" width="54.5703125" style="164" customWidth="1"/>
    <col min="14853" max="14854" width="34" style="164" customWidth="1"/>
    <col min="14855" max="14855" width="40.85546875" style="164" customWidth="1"/>
    <col min="14856" max="14856" width="35.28515625" style="164" customWidth="1"/>
    <col min="14857" max="14857" width="53.7109375" style="164" customWidth="1"/>
    <col min="14858" max="14858" width="30" style="164" customWidth="1"/>
    <col min="14859" max="14859" width="34.42578125" style="164" customWidth="1"/>
    <col min="14860" max="15107" width="9.140625" style="164"/>
    <col min="15108" max="15108" width="54.5703125" style="164" customWidth="1"/>
    <col min="15109" max="15110" width="34" style="164" customWidth="1"/>
    <col min="15111" max="15111" width="40.85546875" style="164" customWidth="1"/>
    <col min="15112" max="15112" width="35.28515625" style="164" customWidth="1"/>
    <col min="15113" max="15113" width="53.7109375" style="164" customWidth="1"/>
    <col min="15114" max="15114" width="30" style="164" customWidth="1"/>
    <col min="15115" max="15115" width="34.42578125" style="164" customWidth="1"/>
    <col min="15116" max="15363" width="9.140625" style="164"/>
    <col min="15364" max="15364" width="54.5703125" style="164" customWidth="1"/>
    <col min="15365" max="15366" width="34" style="164" customWidth="1"/>
    <col min="15367" max="15367" width="40.85546875" style="164" customWidth="1"/>
    <col min="15368" max="15368" width="35.28515625" style="164" customWidth="1"/>
    <col min="15369" max="15369" width="53.7109375" style="164" customWidth="1"/>
    <col min="15370" max="15370" width="30" style="164" customWidth="1"/>
    <col min="15371" max="15371" width="34.42578125" style="164" customWidth="1"/>
    <col min="15372" max="15619" width="9.140625" style="164"/>
    <col min="15620" max="15620" width="54.5703125" style="164" customWidth="1"/>
    <col min="15621" max="15622" width="34" style="164" customWidth="1"/>
    <col min="15623" max="15623" width="40.85546875" style="164" customWidth="1"/>
    <col min="15624" max="15624" width="35.28515625" style="164" customWidth="1"/>
    <col min="15625" max="15625" width="53.7109375" style="164" customWidth="1"/>
    <col min="15626" max="15626" width="30" style="164" customWidth="1"/>
    <col min="15627" max="15627" width="34.42578125" style="164" customWidth="1"/>
    <col min="15628" max="15875" width="9.140625" style="164"/>
    <col min="15876" max="15876" width="54.5703125" style="164" customWidth="1"/>
    <col min="15877" max="15878" width="34" style="164" customWidth="1"/>
    <col min="15879" max="15879" width="40.85546875" style="164" customWidth="1"/>
    <col min="15880" max="15880" width="35.28515625" style="164" customWidth="1"/>
    <col min="15881" max="15881" width="53.7109375" style="164" customWidth="1"/>
    <col min="15882" max="15882" width="30" style="164" customWidth="1"/>
    <col min="15883" max="15883" width="34.42578125" style="164" customWidth="1"/>
    <col min="15884" max="16131" width="9.140625" style="164"/>
    <col min="16132" max="16132" width="54.5703125" style="164" customWidth="1"/>
    <col min="16133" max="16134" width="34" style="164" customWidth="1"/>
    <col min="16135" max="16135" width="40.85546875" style="164" customWidth="1"/>
    <col min="16136" max="16136" width="35.28515625" style="164" customWidth="1"/>
    <col min="16137" max="16137" width="53.7109375" style="164" customWidth="1"/>
    <col min="16138" max="16138" width="30" style="164" customWidth="1"/>
    <col min="16139" max="16139" width="34.42578125" style="164" customWidth="1"/>
    <col min="16140" max="16384" width="9.140625" style="164"/>
  </cols>
  <sheetData>
    <row r="1" spans="1:12" x14ac:dyDescent="0.2">
      <c r="L1" s="165" t="s">
        <v>425</v>
      </c>
    </row>
    <row r="2" spans="1:12" x14ac:dyDescent="0.2">
      <c r="A2" s="310" t="s">
        <v>403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</row>
    <row r="3" spans="1:12" ht="27" customHeight="1" x14ac:dyDescent="0.2">
      <c r="A3" s="316" t="s">
        <v>442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</row>
    <row r="4" spans="1:12" x14ac:dyDescent="0.2">
      <c r="A4" s="167"/>
      <c r="B4" s="167"/>
      <c r="C4" s="168"/>
      <c r="D4" s="168"/>
      <c r="E4" s="169" t="s">
        <v>406</v>
      </c>
    </row>
    <row r="5" spans="1:12" ht="15" customHeight="1" x14ac:dyDescent="0.2">
      <c r="A5" s="320" t="s">
        <v>168</v>
      </c>
      <c r="B5" s="321" t="s">
        <v>2</v>
      </c>
      <c r="C5" s="362" t="s">
        <v>440</v>
      </c>
      <c r="D5" s="363"/>
      <c r="E5" s="363"/>
      <c r="F5" s="363"/>
      <c r="G5" s="363"/>
      <c r="H5" s="363"/>
      <c r="I5" s="363"/>
      <c r="J5" s="363"/>
      <c r="K5" s="364"/>
      <c r="L5" s="317" t="s">
        <v>494</v>
      </c>
    </row>
    <row r="6" spans="1:12" ht="39.75" customHeight="1" x14ac:dyDescent="0.2">
      <c r="A6" s="317"/>
      <c r="B6" s="321"/>
      <c r="C6" s="170" t="s">
        <v>443</v>
      </c>
      <c r="D6" s="170" t="s">
        <v>475</v>
      </c>
      <c r="E6" s="218" t="s">
        <v>493</v>
      </c>
      <c r="F6" s="170" t="s">
        <v>469</v>
      </c>
      <c r="G6" s="218" t="s">
        <v>492</v>
      </c>
      <c r="H6" s="170" t="s">
        <v>484</v>
      </c>
      <c r="I6" s="218" t="s">
        <v>491</v>
      </c>
      <c r="J6" s="170" t="s">
        <v>495</v>
      </c>
      <c r="K6" s="218" t="s">
        <v>491</v>
      </c>
      <c r="L6" s="317"/>
    </row>
    <row r="7" spans="1:12" x14ac:dyDescent="0.2">
      <c r="A7" s="172">
        <v>1</v>
      </c>
      <c r="B7" s="172" t="s">
        <v>382</v>
      </c>
      <c r="C7" s="172" t="s">
        <v>148</v>
      </c>
      <c r="D7" s="172" t="s">
        <v>149</v>
      </c>
      <c r="E7" s="172" t="s">
        <v>150</v>
      </c>
      <c r="F7" s="172" t="s">
        <v>151</v>
      </c>
      <c r="G7" s="172" t="s">
        <v>152</v>
      </c>
      <c r="H7" s="172" t="s">
        <v>151</v>
      </c>
      <c r="I7" s="172" t="s">
        <v>152</v>
      </c>
      <c r="J7" s="172"/>
      <c r="K7" s="172"/>
      <c r="L7" s="172" t="s">
        <v>152</v>
      </c>
    </row>
    <row r="8" spans="1:12" ht="24.95" customHeight="1" x14ac:dyDescent="0.2">
      <c r="A8" s="149" t="s">
        <v>65</v>
      </c>
      <c r="B8" s="149" t="s">
        <v>66</v>
      </c>
      <c r="C8" s="216">
        <v>20137.7</v>
      </c>
      <c r="D8" s="318">
        <v>0.155</v>
      </c>
      <c r="E8" s="57">
        <v>3121.3</v>
      </c>
      <c r="F8" s="319">
        <v>0.09</v>
      </c>
      <c r="G8" s="57">
        <v>2093.3000000000002</v>
      </c>
      <c r="H8" s="361">
        <v>4.5999999999999999E-2</v>
      </c>
      <c r="I8" s="57">
        <v>1166.2</v>
      </c>
      <c r="J8" s="361">
        <v>0.04</v>
      </c>
      <c r="K8" s="57">
        <v>265.2</v>
      </c>
      <c r="L8" s="57">
        <v>6646</v>
      </c>
    </row>
    <row r="9" spans="1:12" ht="24.95" customHeight="1" x14ac:dyDescent="0.2">
      <c r="A9" s="149" t="s">
        <v>67</v>
      </c>
      <c r="B9" s="149" t="s">
        <v>68</v>
      </c>
      <c r="C9" s="55">
        <v>20137.7</v>
      </c>
      <c r="D9" s="318"/>
      <c r="E9" s="55">
        <v>3121.3</v>
      </c>
      <c r="F9" s="319"/>
      <c r="G9" s="57">
        <v>2093.3000000000002</v>
      </c>
      <c r="H9" s="361"/>
      <c r="I9" s="55">
        <v>1166.2</v>
      </c>
      <c r="J9" s="361"/>
      <c r="K9" s="55">
        <v>265.2</v>
      </c>
      <c r="L9" s="57">
        <v>6646</v>
      </c>
    </row>
    <row r="10" spans="1:12" ht="24.95" customHeight="1" x14ac:dyDescent="0.2">
      <c r="A10" s="149" t="s">
        <v>69</v>
      </c>
      <c r="B10" s="149" t="s">
        <v>70</v>
      </c>
      <c r="C10" s="216">
        <v>17252</v>
      </c>
      <c r="D10" s="318"/>
      <c r="E10" s="57">
        <v>2674.1</v>
      </c>
      <c r="F10" s="319"/>
      <c r="G10" s="57">
        <v>1793.3</v>
      </c>
      <c r="H10" s="361"/>
      <c r="I10" s="57">
        <v>999.1</v>
      </c>
      <c r="J10" s="361"/>
      <c r="K10" s="57">
        <v>227.2</v>
      </c>
      <c r="L10" s="57">
        <v>5693.7</v>
      </c>
    </row>
    <row r="11" spans="1:12" ht="24.95" customHeight="1" x14ac:dyDescent="0.2">
      <c r="A11" s="149" t="s">
        <v>67</v>
      </c>
      <c r="B11" s="149" t="s">
        <v>71</v>
      </c>
      <c r="C11" s="55">
        <v>17252</v>
      </c>
      <c r="D11" s="318"/>
      <c r="E11" s="55">
        <v>2674.1</v>
      </c>
      <c r="F11" s="319"/>
      <c r="G11" s="57">
        <v>1793.3</v>
      </c>
      <c r="H11" s="361"/>
      <c r="I11" s="55">
        <v>999.1</v>
      </c>
      <c r="J11" s="361"/>
      <c r="K11" s="55">
        <v>227.2</v>
      </c>
      <c r="L11" s="57">
        <v>5693.7</v>
      </c>
    </row>
    <row r="12" spans="1:12" ht="24.95" customHeight="1" x14ac:dyDescent="0.2">
      <c r="A12" s="149" t="s">
        <v>72</v>
      </c>
      <c r="B12" s="150" t="s">
        <v>73</v>
      </c>
      <c r="C12" s="216">
        <v>34375.599999999999</v>
      </c>
      <c r="D12" s="318"/>
      <c r="E12" s="57">
        <v>5328.2</v>
      </c>
      <c r="F12" s="319"/>
      <c r="G12" s="57">
        <v>3573.3</v>
      </c>
      <c r="H12" s="361"/>
      <c r="I12" s="57">
        <v>1990.7</v>
      </c>
      <c r="J12" s="361"/>
      <c r="K12" s="57">
        <v>452.7</v>
      </c>
      <c r="L12" s="57">
        <v>11344.900000000001</v>
      </c>
    </row>
    <row r="13" spans="1:12" ht="24.95" customHeight="1" x14ac:dyDescent="0.2">
      <c r="A13" s="149" t="s">
        <v>67</v>
      </c>
      <c r="B13" s="150" t="s">
        <v>74</v>
      </c>
      <c r="C13" s="55">
        <v>34375.599999999999</v>
      </c>
      <c r="D13" s="318"/>
      <c r="E13" s="55">
        <v>5328.2</v>
      </c>
      <c r="F13" s="319"/>
      <c r="G13" s="57">
        <v>3573.3</v>
      </c>
      <c r="H13" s="361"/>
      <c r="I13" s="55">
        <v>1990.7</v>
      </c>
      <c r="J13" s="361"/>
      <c r="K13" s="55">
        <v>452.7</v>
      </c>
      <c r="L13" s="57">
        <v>11344.900000000001</v>
      </c>
    </row>
    <row r="14" spans="1:12" ht="24.95" customHeight="1" x14ac:dyDescent="0.2">
      <c r="A14" s="149" t="s">
        <v>75</v>
      </c>
      <c r="B14" s="150" t="s">
        <v>76</v>
      </c>
      <c r="C14" s="216">
        <v>32913.899999999994</v>
      </c>
      <c r="D14" s="318"/>
      <c r="E14" s="57">
        <v>5101.7</v>
      </c>
      <c r="F14" s="319"/>
      <c r="G14" s="57">
        <v>3421.4</v>
      </c>
      <c r="H14" s="361"/>
      <c r="I14" s="57">
        <v>1906.1</v>
      </c>
      <c r="J14" s="361"/>
      <c r="K14" s="57">
        <v>433.4</v>
      </c>
      <c r="L14" s="57">
        <v>10862.6</v>
      </c>
    </row>
    <row r="15" spans="1:12" ht="24.95" customHeight="1" x14ac:dyDescent="0.2">
      <c r="A15" s="149" t="s">
        <v>67</v>
      </c>
      <c r="B15" s="150" t="s">
        <v>77</v>
      </c>
      <c r="C15" s="55">
        <v>32913.899999999994</v>
      </c>
      <c r="D15" s="318"/>
      <c r="E15" s="55">
        <v>5101.7</v>
      </c>
      <c r="F15" s="319"/>
      <c r="G15" s="57">
        <v>3421.4</v>
      </c>
      <c r="H15" s="361"/>
      <c r="I15" s="55">
        <v>1906.1</v>
      </c>
      <c r="J15" s="361"/>
      <c r="K15" s="55">
        <v>433.4</v>
      </c>
      <c r="L15" s="57">
        <v>10862.6</v>
      </c>
    </row>
    <row r="16" spans="1:12" ht="24.95" customHeight="1" x14ac:dyDescent="0.2">
      <c r="A16" s="149" t="s">
        <v>78</v>
      </c>
      <c r="B16" s="150" t="s">
        <v>79</v>
      </c>
      <c r="C16" s="216">
        <v>28992</v>
      </c>
      <c r="D16" s="318"/>
      <c r="E16" s="57">
        <v>4493.8</v>
      </c>
      <c r="F16" s="319"/>
      <c r="G16" s="57">
        <v>3013.7</v>
      </c>
      <c r="H16" s="361"/>
      <c r="I16" s="57">
        <v>1679</v>
      </c>
      <c r="J16" s="361"/>
      <c r="K16" s="57">
        <v>381.8</v>
      </c>
      <c r="L16" s="57">
        <v>9568.2999999999993</v>
      </c>
    </row>
    <row r="17" spans="1:12" ht="24.95" customHeight="1" x14ac:dyDescent="0.2">
      <c r="A17" s="149" t="s">
        <v>80</v>
      </c>
      <c r="B17" s="150" t="s">
        <v>79</v>
      </c>
      <c r="C17" s="216">
        <v>28998.5</v>
      </c>
      <c r="D17" s="318"/>
      <c r="E17" s="57">
        <v>4494.8</v>
      </c>
      <c r="F17" s="319"/>
      <c r="G17" s="57">
        <v>3014.4</v>
      </c>
      <c r="H17" s="361"/>
      <c r="I17" s="57">
        <v>1679.4</v>
      </c>
      <c r="J17" s="361"/>
      <c r="K17" s="57">
        <v>381.9</v>
      </c>
      <c r="L17" s="57">
        <v>9570.5</v>
      </c>
    </row>
    <row r="18" spans="1:12" ht="24.95" customHeight="1" x14ac:dyDescent="0.2">
      <c r="A18" s="149" t="s">
        <v>67</v>
      </c>
      <c r="B18" s="150" t="s">
        <v>81</v>
      </c>
      <c r="C18" s="55">
        <v>57990.5</v>
      </c>
      <c r="D18" s="318"/>
      <c r="E18" s="55">
        <v>8988.6</v>
      </c>
      <c r="F18" s="319"/>
      <c r="G18" s="57">
        <v>6028.1</v>
      </c>
      <c r="H18" s="361"/>
      <c r="I18" s="57">
        <v>3358.4</v>
      </c>
      <c r="J18" s="361"/>
      <c r="K18" s="57">
        <v>763.7</v>
      </c>
      <c r="L18" s="57">
        <v>19138.800000000003</v>
      </c>
    </row>
    <row r="19" spans="1:12" ht="24.95" customHeight="1" x14ac:dyDescent="0.2">
      <c r="A19" s="151" t="s">
        <v>82</v>
      </c>
      <c r="B19" s="152" t="s">
        <v>83</v>
      </c>
      <c r="C19" s="216">
        <v>30435.5</v>
      </c>
      <c r="D19" s="318"/>
      <c r="E19" s="57">
        <v>4717.5</v>
      </c>
      <c r="F19" s="319"/>
      <c r="G19" s="57">
        <v>3163.8</v>
      </c>
      <c r="H19" s="361"/>
      <c r="I19" s="57">
        <v>1762.6</v>
      </c>
      <c r="J19" s="361"/>
      <c r="K19" s="57">
        <v>400.8</v>
      </c>
      <c r="L19" s="57">
        <v>10044.699999999999</v>
      </c>
    </row>
    <row r="20" spans="1:12" ht="24.95" customHeight="1" x14ac:dyDescent="0.2">
      <c r="A20" s="151" t="s">
        <v>67</v>
      </c>
      <c r="B20" s="152" t="s">
        <v>84</v>
      </c>
      <c r="C20" s="55">
        <v>30435.5</v>
      </c>
      <c r="D20" s="318"/>
      <c r="E20" s="55">
        <v>4717.5</v>
      </c>
      <c r="F20" s="319"/>
      <c r="G20" s="57">
        <v>3163.8</v>
      </c>
      <c r="H20" s="361"/>
      <c r="I20" s="55">
        <v>1762.6</v>
      </c>
      <c r="J20" s="361"/>
      <c r="K20" s="55">
        <v>400.8</v>
      </c>
      <c r="L20" s="57">
        <v>10044.699999999999</v>
      </c>
    </row>
    <row r="21" spans="1:12" ht="24.95" customHeight="1" x14ac:dyDescent="0.2">
      <c r="A21" s="149" t="s">
        <v>85</v>
      </c>
      <c r="B21" s="150" t="s">
        <v>86</v>
      </c>
      <c r="C21" s="216">
        <v>29926.1</v>
      </c>
      <c r="D21" s="318"/>
      <c r="E21" s="57">
        <v>4638.5</v>
      </c>
      <c r="F21" s="319"/>
      <c r="G21" s="57">
        <v>3110.8</v>
      </c>
      <c r="H21" s="361"/>
      <c r="I21" s="57">
        <v>1733.1</v>
      </c>
      <c r="J21" s="361"/>
      <c r="K21" s="57">
        <v>394.1</v>
      </c>
      <c r="L21" s="57">
        <v>9876.5</v>
      </c>
    </row>
    <row r="22" spans="1:12" ht="24.95" customHeight="1" x14ac:dyDescent="0.2">
      <c r="A22" s="149" t="s">
        <v>67</v>
      </c>
      <c r="B22" s="150" t="s">
        <v>87</v>
      </c>
      <c r="C22" s="55">
        <v>29926.1</v>
      </c>
      <c r="D22" s="318"/>
      <c r="E22" s="55">
        <v>4638.5</v>
      </c>
      <c r="F22" s="319"/>
      <c r="G22" s="57">
        <v>3110.8</v>
      </c>
      <c r="H22" s="361"/>
      <c r="I22" s="55">
        <v>1733.1</v>
      </c>
      <c r="J22" s="361"/>
      <c r="K22" s="55">
        <v>394.1</v>
      </c>
      <c r="L22" s="57">
        <v>9876.5</v>
      </c>
    </row>
    <row r="23" spans="1:12" ht="24.95" customHeight="1" x14ac:dyDescent="0.2">
      <c r="A23" s="149" t="s">
        <v>88</v>
      </c>
      <c r="B23" s="150" t="s">
        <v>89</v>
      </c>
      <c r="C23" s="216">
        <v>29286</v>
      </c>
      <c r="D23" s="318"/>
      <c r="E23" s="57">
        <v>4539.3</v>
      </c>
      <c r="F23" s="319"/>
      <c r="G23" s="57">
        <v>3044.3</v>
      </c>
      <c r="H23" s="361"/>
      <c r="I23" s="57">
        <v>1696</v>
      </c>
      <c r="J23" s="361"/>
      <c r="K23" s="57">
        <v>385.7</v>
      </c>
      <c r="L23" s="57">
        <v>9665.3000000000011</v>
      </c>
    </row>
    <row r="24" spans="1:12" ht="24.95" customHeight="1" x14ac:dyDescent="0.2">
      <c r="A24" s="149" t="s">
        <v>67</v>
      </c>
      <c r="B24" s="150" t="s">
        <v>90</v>
      </c>
      <c r="C24" s="55">
        <v>29286</v>
      </c>
      <c r="D24" s="318"/>
      <c r="E24" s="55">
        <v>4539.3</v>
      </c>
      <c r="F24" s="319"/>
      <c r="G24" s="57">
        <v>3044.3</v>
      </c>
      <c r="H24" s="361"/>
      <c r="I24" s="55">
        <v>1696</v>
      </c>
      <c r="J24" s="361"/>
      <c r="K24" s="55">
        <v>385.7</v>
      </c>
      <c r="L24" s="57">
        <v>9665.3000000000011</v>
      </c>
    </row>
    <row r="25" spans="1:12" ht="24.95" customHeight="1" x14ac:dyDescent="0.2">
      <c r="A25" s="149" t="s">
        <v>91</v>
      </c>
      <c r="B25" s="150" t="s">
        <v>92</v>
      </c>
      <c r="C25" s="216">
        <v>2949.2</v>
      </c>
      <c r="D25" s="318"/>
      <c r="E25" s="57">
        <v>457.1</v>
      </c>
      <c r="F25" s="319"/>
      <c r="G25" s="57">
        <v>306.60000000000002</v>
      </c>
      <c r="H25" s="361"/>
      <c r="I25" s="57">
        <v>170.8</v>
      </c>
      <c r="J25" s="361"/>
      <c r="K25" s="57">
        <v>38.799999999999997</v>
      </c>
      <c r="L25" s="57">
        <v>973.3</v>
      </c>
    </row>
    <row r="26" spans="1:12" ht="24.95" customHeight="1" x14ac:dyDescent="0.2">
      <c r="A26" s="149" t="s">
        <v>67</v>
      </c>
      <c r="B26" s="150" t="s">
        <v>93</v>
      </c>
      <c r="C26" s="55">
        <v>2949.2</v>
      </c>
      <c r="D26" s="318"/>
      <c r="E26" s="55">
        <v>457.1</v>
      </c>
      <c r="F26" s="319"/>
      <c r="G26" s="57">
        <v>306.60000000000002</v>
      </c>
      <c r="H26" s="361"/>
      <c r="I26" s="55">
        <v>170.8</v>
      </c>
      <c r="J26" s="361"/>
      <c r="K26" s="55">
        <v>38.799999999999997</v>
      </c>
      <c r="L26" s="57">
        <v>973.3</v>
      </c>
    </row>
    <row r="27" spans="1:12" ht="24.95" customHeight="1" x14ac:dyDescent="0.2">
      <c r="A27" s="149" t="s">
        <v>94</v>
      </c>
      <c r="B27" s="150" t="s">
        <v>383</v>
      </c>
      <c r="C27" s="216">
        <v>23173.300000000003</v>
      </c>
      <c r="D27" s="318"/>
      <c r="E27" s="57">
        <v>3591.9</v>
      </c>
      <c r="F27" s="319"/>
      <c r="G27" s="57">
        <v>2408.9</v>
      </c>
      <c r="H27" s="361"/>
      <c r="I27" s="57">
        <v>1342</v>
      </c>
      <c r="J27" s="361"/>
      <c r="K27" s="57">
        <v>305.2</v>
      </c>
      <c r="L27" s="57">
        <v>7648</v>
      </c>
    </row>
    <row r="28" spans="1:12" ht="24.95" customHeight="1" x14ac:dyDescent="0.2">
      <c r="A28" s="149" t="s">
        <v>67</v>
      </c>
      <c r="B28" s="150" t="s">
        <v>95</v>
      </c>
      <c r="C28" s="55">
        <v>23173.300000000003</v>
      </c>
      <c r="D28" s="318"/>
      <c r="E28" s="55">
        <v>3591.9</v>
      </c>
      <c r="F28" s="319"/>
      <c r="G28" s="57">
        <v>2408.9</v>
      </c>
      <c r="H28" s="361"/>
      <c r="I28" s="55">
        <v>1342</v>
      </c>
      <c r="J28" s="361"/>
      <c r="K28" s="55">
        <v>305.2</v>
      </c>
      <c r="L28" s="57">
        <v>7648</v>
      </c>
    </row>
    <row r="29" spans="1:12" ht="24.95" customHeight="1" x14ac:dyDescent="0.2">
      <c r="A29" s="149" t="s">
        <v>96</v>
      </c>
      <c r="B29" s="150" t="s">
        <v>97</v>
      </c>
      <c r="C29" s="216">
        <v>14212.6</v>
      </c>
      <c r="D29" s="318"/>
      <c r="E29" s="57">
        <v>2203</v>
      </c>
      <c r="F29" s="319"/>
      <c r="G29" s="57">
        <v>1477.4</v>
      </c>
      <c r="H29" s="361"/>
      <c r="I29" s="57">
        <v>823.1</v>
      </c>
      <c r="J29" s="361"/>
      <c r="K29" s="57">
        <v>187.2</v>
      </c>
      <c r="L29" s="57">
        <v>4690.7</v>
      </c>
    </row>
    <row r="30" spans="1:12" ht="24.95" customHeight="1" x14ac:dyDescent="0.2">
      <c r="A30" s="149" t="s">
        <v>98</v>
      </c>
      <c r="B30" s="150" t="s">
        <v>97</v>
      </c>
      <c r="C30" s="216">
        <v>4008.3</v>
      </c>
      <c r="D30" s="318"/>
      <c r="E30" s="57">
        <v>621.29999999999995</v>
      </c>
      <c r="F30" s="319"/>
      <c r="G30" s="57">
        <v>416.7</v>
      </c>
      <c r="H30" s="361"/>
      <c r="I30" s="57">
        <v>232.1</v>
      </c>
      <c r="J30" s="361"/>
      <c r="K30" s="57">
        <v>52.8</v>
      </c>
      <c r="L30" s="57">
        <v>1322.8999999999999</v>
      </c>
    </row>
    <row r="31" spans="1:12" ht="24.95" customHeight="1" x14ac:dyDescent="0.2">
      <c r="A31" s="149" t="s">
        <v>67</v>
      </c>
      <c r="B31" s="150" t="s">
        <v>99</v>
      </c>
      <c r="C31" s="55">
        <v>18220.900000000001</v>
      </c>
      <c r="D31" s="318"/>
      <c r="E31" s="55">
        <v>2824.3</v>
      </c>
      <c r="F31" s="319"/>
      <c r="G31" s="57">
        <v>1894.1000000000001</v>
      </c>
      <c r="H31" s="361"/>
      <c r="I31" s="57">
        <v>1055.2</v>
      </c>
      <c r="J31" s="361"/>
      <c r="K31" s="57">
        <v>240</v>
      </c>
      <c r="L31" s="57">
        <v>6013.6</v>
      </c>
    </row>
    <row r="32" spans="1:12" ht="24.95" customHeight="1" x14ac:dyDescent="0.2">
      <c r="A32" s="149" t="s">
        <v>100</v>
      </c>
      <c r="B32" s="150" t="s">
        <v>101</v>
      </c>
      <c r="C32" s="216">
        <v>6824.1</v>
      </c>
      <c r="D32" s="318"/>
      <c r="E32" s="57">
        <v>1057.7</v>
      </c>
      <c r="F32" s="319"/>
      <c r="G32" s="57">
        <v>709.4</v>
      </c>
      <c r="H32" s="361"/>
      <c r="I32" s="57">
        <v>395.2</v>
      </c>
      <c r="J32" s="361"/>
      <c r="K32" s="57">
        <v>89.9</v>
      </c>
      <c r="L32" s="57">
        <v>2252.1999999999998</v>
      </c>
    </row>
    <row r="33" spans="1:12" ht="24.95" customHeight="1" x14ac:dyDescent="0.2">
      <c r="A33" s="149" t="s">
        <v>102</v>
      </c>
      <c r="B33" s="150" t="s">
        <v>101</v>
      </c>
      <c r="C33" s="216">
        <v>4583.5</v>
      </c>
      <c r="D33" s="318"/>
      <c r="E33" s="57">
        <v>710.4</v>
      </c>
      <c r="F33" s="319"/>
      <c r="G33" s="57">
        <v>476.5</v>
      </c>
      <c r="H33" s="361"/>
      <c r="I33" s="57">
        <v>265.39999999999998</v>
      </c>
      <c r="J33" s="361"/>
      <c r="K33" s="57">
        <v>60.4</v>
      </c>
      <c r="L33" s="57">
        <v>1512.7000000000003</v>
      </c>
    </row>
    <row r="34" spans="1:12" ht="24.95" customHeight="1" x14ac:dyDescent="0.2">
      <c r="A34" s="149" t="s">
        <v>103</v>
      </c>
      <c r="B34" s="150" t="s">
        <v>101</v>
      </c>
      <c r="C34" s="216">
        <v>42815.700000000004</v>
      </c>
      <c r="D34" s="318"/>
      <c r="E34" s="57">
        <v>6636.4</v>
      </c>
      <c r="F34" s="319"/>
      <c r="G34" s="57">
        <v>4450.7</v>
      </c>
      <c r="H34" s="361"/>
      <c r="I34" s="57">
        <v>2479.5</v>
      </c>
      <c r="J34" s="361"/>
      <c r="K34" s="57">
        <v>563.79999999999995</v>
      </c>
      <c r="L34" s="57">
        <v>14130.399999999998</v>
      </c>
    </row>
    <row r="35" spans="1:12" ht="24.95" customHeight="1" x14ac:dyDescent="0.2">
      <c r="A35" s="149" t="s">
        <v>104</v>
      </c>
      <c r="B35" s="150" t="s">
        <v>101</v>
      </c>
      <c r="C35" s="216">
        <v>0</v>
      </c>
      <c r="D35" s="318"/>
      <c r="E35" s="57">
        <v>0</v>
      </c>
      <c r="F35" s="319"/>
      <c r="G35" s="57">
        <v>0</v>
      </c>
      <c r="H35" s="361"/>
      <c r="I35" s="57">
        <v>0</v>
      </c>
      <c r="J35" s="361"/>
      <c r="K35" s="57">
        <v>0</v>
      </c>
      <c r="L35" s="57">
        <v>0</v>
      </c>
    </row>
    <row r="36" spans="1:12" ht="24.95" customHeight="1" x14ac:dyDescent="0.2">
      <c r="A36" s="149" t="s">
        <v>105</v>
      </c>
      <c r="B36" s="150" t="s">
        <v>101</v>
      </c>
      <c r="C36" s="216">
        <v>5515.2</v>
      </c>
      <c r="D36" s="318"/>
      <c r="E36" s="57">
        <v>854.9</v>
      </c>
      <c r="F36" s="319"/>
      <c r="G36" s="57">
        <v>573.29999999999995</v>
      </c>
      <c r="H36" s="361"/>
      <c r="I36" s="57">
        <v>319.39999999999998</v>
      </c>
      <c r="J36" s="361"/>
      <c r="K36" s="57">
        <v>72.599999999999994</v>
      </c>
      <c r="L36" s="57">
        <v>1820.1999999999998</v>
      </c>
    </row>
    <row r="37" spans="1:12" ht="24.95" customHeight="1" x14ac:dyDescent="0.2">
      <c r="A37" s="149" t="s">
        <v>106</v>
      </c>
      <c r="B37" s="150" t="s">
        <v>101</v>
      </c>
      <c r="C37" s="216">
        <v>6371.4</v>
      </c>
      <c r="D37" s="318"/>
      <c r="E37" s="57">
        <v>987.6</v>
      </c>
      <c r="F37" s="319"/>
      <c r="G37" s="57">
        <v>662.3</v>
      </c>
      <c r="H37" s="361"/>
      <c r="I37" s="57">
        <v>369</v>
      </c>
      <c r="J37" s="361"/>
      <c r="K37" s="57">
        <v>83.9</v>
      </c>
      <c r="L37" s="57">
        <v>2102.8000000000002</v>
      </c>
    </row>
    <row r="38" spans="1:12" ht="24.95" customHeight="1" x14ac:dyDescent="0.2">
      <c r="A38" s="149" t="s">
        <v>107</v>
      </c>
      <c r="B38" s="150" t="s">
        <v>101</v>
      </c>
      <c r="C38" s="216">
        <v>11589.4</v>
      </c>
      <c r="D38" s="318"/>
      <c r="E38" s="57">
        <v>1796.4</v>
      </c>
      <c r="F38" s="319"/>
      <c r="G38" s="57">
        <v>1204.7</v>
      </c>
      <c r="H38" s="361"/>
      <c r="I38" s="57">
        <v>671.2</v>
      </c>
      <c r="J38" s="361"/>
      <c r="K38" s="57">
        <v>152.6</v>
      </c>
      <c r="L38" s="57">
        <v>3824.9</v>
      </c>
    </row>
    <row r="39" spans="1:12" ht="24.95" customHeight="1" x14ac:dyDescent="0.2">
      <c r="A39" s="149" t="s">
        <v>108</v>
      </c>
      <c r="B39" s="150" t="s">
        <v>101</v>
      </c>
      <c r="C39" s="216">
        <v>22103</v>
      </c>
      <c r="D39" s="318"/>
      <c r="E39" s="57">
        <v>3426</v>
      </c>
      <c r="F39" s="319"/>
      <c r="G39" s="57">
        <v>2297.6</v>
      </c>
      <c r="H39" s="361"/>
      <c r="I39" s="57">
        <v>1280</v>
      </c>
      <c r="J39" s="361"/>
      <c r="K39" s="57">
        <v>291.10000000000002</v>
      </c>
      <c r="L39" s="57">
        <v>7294.7000000000007</v>
      </c>
    </row>
    <row r="40" spans="1:12" ht="24.95" customHeight="1" x14ac:dyDescent="0.2">
      <c r="A40" s="149" t="s">
        <v>109</v>
      </c>
      <c r="B40" s="150" t="s">
        <v>101</v>
      </c>
      <c r="C40" s="216">
        <v>5561.4</v>
      </c>
      <c r="D40" s="318"/>
      <c r="E40" s="57">
        <v>862</v>
      </c>
      <c r="F40" s="319"/>
      <c r="G40" s="57">
        <v>578.1</v>
      </c>
      <c r="H40" s="361"/>
      <c r="I40" s="57">
        <v>322.10000000000002</v>
      </c>
      <c r="J40" s="361"/>
      <c r="K40" s="57">
        <v>73.2</v>
      </c>
      <c r="L40" s="57">
        <v>1835.3999999999999</v>
      </c>
    </row>
    <row r="41" spans="1:12" ht="24.95" customHeight="1" x14ac:dyDescent="0.2">
      <c r="A41" s="149" t="s">
        <v>110</v>
      </c>
      <c r="B41" s="150" t="s">
        <v>101</v>
      </c>
      <c r="C41" s="216">
        <v>14392.6</v>
      </c>
      <c r="D41" s="318"/>
      <c r="E41" s="57">
        <v>2230.9</v>
      </c>
      <c r="F41" s="319"/>
      <c r="G41" s="57">
        <v>1496.1</v>
      </c>
      <c r="H41" s="361"/>
      <c r="I41" s="57">
        <v>833.5</v>
      </c>
      <c r="J41" s="361"/>
      <c r="K41" s="57">
        <v>189.5</v>
      </c>
      <c r="L41" s="57">
        <v>4750</v>
      </c>
    </row>
    <row r="42" spans="1:12" ht="24.95" customHeight="1" x14ac:dyDescent="0.2">
      <c r="A42" s="149" t="s">
        <v>111</v>
      </c>
      <c r="B42" s="150" t="s">
        <v>101</v>
      </c>
      <c r="C42" s="216">
        <v>0</v>
      </c>
      <c r="D42" s="318"/>
      <c r="E42" s="57">
        <v>0</v>
      </c>
      <c r="F42" s="319"/>
      <c r="G42" s="57">
        <v>0</v>
      </c>
      <c r="H42" s="361"/>
      <c r="I42" s="57">
        <v>0</v>
      </c>
      <c r="J42" s="361"/>
      <c r="K42" s="57">
        <v>0</v>
      </c>
      <c r="L42" s="57">
        <v>0</v>
      </c>
    </row>
    <row r="43" spans="1:12" ht="24.95" customHeight="1" x14ac:dyDescent="0.2">
      <c r="A43" s="149" t="s">
        <v>112</v>
      </c>
      <c r="B43" s="150" t="s">
        <v>101</v>
      </c>
      <c r="C43" s="216">
        <v>24296.2</v>
      </c>
      <c r="D43" s="318"/>
      <c r="E43" s="57">
        <v>3765.9</v>
      </c>
      <c r="F43" s="319"/>
      <c r="G43" s="57">
        <v>2525.6</v>
      </c>
      <c r="H43" s="361"/>
      <c r="I43" s="57">
        <v>1407</v>
      </c>
      <c r="J43" s="361"/>
      <c r="K43" s="57">
        <v>319.89999999999998</v>
      </c>
      <c r="L43" s="57">
        <v>8018.4</v>
      </c>
    </row>
    <row r="44" spans="1:12" ht="24.95" customHeight="1" x14ac:dyDescent="0.2">
      <c r="A44" s="149" t="s">
        <v>113</v>
      </c>
      <c r="B44" s="150" t="s">
        <v>101</v>
      </c>
      <c r="C44" s="216">
        <v>6500.7999999999993</v>
      </c>
      <c r="D44" s="318"/>
      <c r="E44" s="57">
        <v>1007.6</v>
      </c>
      <c r="F44" s="319"/>
      <c r="G44" s="57">
        <v>675.8</v>
      </c>
      <c r="H44" s="361"/>
      <c r="I44" s="57">
        <v>376.5</v>
      </c>
      <c r="J44" s="361"/>
      <c r="K44" s="57">
        <v>85.6</v>
      </c>
      <c r="L44" s="57">
        <v>2145.5</v>
      </c>
    </row>
    <row r="45" spans="1:12" ht="24.95" customHeight="1" x14ac:dyDescent="0.2">
      <c r="A45" s="149" t="s">
        <v>114</v>
      </c>
      <c r="B45" s="150" t="s">
        <v>101</v>
      </c>
      <c r="C45" s="216">
        <v>4100.3</v>
      </c>
      <c r="D45" s="318"/>
      <c r="E45" s="57">
        <v>635.5</v>
      </c>
      <c r="F45" s="319"/>
      <c r="G45" s="57">
        <v>426.2</v>
      </c>
      <c r="H45" s="361"/>
      <c r="I45" s="57">
        <v>237.5</v>
      </c>
      <c r="J45" s="361"/>
      <c r="K45" s="57">
        <v>54</v>
      </c>
      <c r="L45" s="57">
        <v>1353.2</v>
      </c>
    </row>
    <row r="46" spans="1:12" ht="24.95" customHeight="1" x14ac:dyDescent="0.2">
      <c r="A46" s="149" t="s">
        <v>115</v>
      </c>
      <c r="B46" s="150" t="s">
        <v>101</v>
      </c>
      <c r="C46" s="216">
        <v>3213.1000000000004</v>
      </c>
      <c r="D46" s="318"/>
      <c r="E46" s="57">
        <v>498</v>
      </c>
      <c r="F46" s="319"/>
      <c r="G46" s="57">
        <v>334</v>
      </c>
      <c r="H46" s="361"/>
      <c r="I46" s="57">
        <v>186.1</v>
      </c>
      <c r="J46" s="361"/>
      <c r="K46" s="57">
        <v>42.3</v>
      </c>
      <c r="L46" s="57">
        <v>1060.4000000000001</v>
      </c>
    </row>
    <row r="47" spans="1:12" ht="24.95" customHeight="1" x14ac:dyDescent="0.2">
      <c r="A47" s="149" t="s">
        <v>116</v>
      </c>
      <c r="B47" s="150" t="s">
        <v>101</v>
      </c>
      <c r="C47" s="216">
        <v>22184.300000000003</v>
      </c>
      <c r="D47" s="318"/>
      <c r="E47" s="57">
        <v>3438.6</v>
      </c>
      <c r="F47" s="319"/>
      <c r="G47" s="57">
        <v>2306.1</v>
      </c>
      <c r="H47" s="361"/>
      <c r="I47" s="57">
        <v>1284.7</v>
      </c>
      <c r="J47" s="361"/>
      <c r="K47" s="57">
        <v>292.10000000000002</v>
      </c>
      <c r="L47" s="57">
        <v>7321.5</v>
      </c>
    </row>
    <row r="48" spans="1:12" ht="24.95" customHeight="1" x14ac:dyDescent="0.2">
      <c r="A48" s="149" t="s">
        <v>67</v>
      </c>
      <c r="B48" s="150" t="s">
        <v>117</v>
      </c>
      <c r="C48" s="55">
        <v>180051</v>
      </c>
      <c r="D48" s="318"/>
      <c r="E48" s="55">
        <v>27907.899999999998</v>
      </c>
      <c r="F48" s="319"/>
      <c r="G48" s="216">
        <v>18716.400000000001</v>
      </c>
      <c r="H48" s="361"/>
      <c r="I48" s="216">
        <v>10427.1</v>
      </c>
      <c r="J48" s="361"/>
      <c r="K48" s="216">
        <v>2370.9</v>
      </c>
      <c r="L48" s="216">
        <v>59422.3</v>
      </c>
    </row>
    <row r="49" spans="1:12" ht="24.95" customHeight="1" x14ac:dyDescent="0.2">
      <c r="A49" s="153" t="s">
        <v>118</v>
      </c>
      <c r="B49" s="154" t="s">
        <v>119</v>
      </c>
      <c r="C49" s="47">
        <v>476711.7</v>
      </c>
      <c r="D49" s="47"/>
      <c r="E49" s="47">
        <v>73890.400000000009</v>
      </c>
      <c r="F49" s="47"/>
      <c r="G49" s="215">
        <v>49554.30000000001</v>
      </c>
      <c r="H49" s="47"/>
      <c r="I49" s="215">
        <v>27607.3</v>
      </c>
      <c r="J49" s="215"/>
      <c r="K49" s="215">
        <v>6277.6999999999989</v>
      </c>
      <c r="L49" s="215">
        <v>157329.70000000001</v>
      </c>
    </row>
    <row r="51" spans="1:12" x14ac:dyDescent="0.2">
      <c r="A51" s="164" t="s">
        <v>473</v>
      </c>
    </row>
    <row r="52" spans="1:12" x14ac:dyDescent="0.2">
      <c r="A52" s="164" t="s">
        <v>474</v>
      </c>
    </row>
    <row r="53" spans="1:12" x14ac:dyDescent="0.2">
      <c r="A53" s="164" t="s">
        <v>472</v>
      </c>
    </row>
    <row r="54" spans="1:12" x14ac:dyDescent="0.2">
      <c r="A54" s="164" t="s">
        <v>514</v>
      </c>
    </row>
    <row r="55" spans="1:12" x14ac:dyDescent="0.2">
      <c r="A55" s="164" t="s">
        <v>515</v>
      </c>
    </row>
  </sheetData>
  <autoFilter ref="A7:E49"/>
  <mergeCells count="10">
    <mergeCell ref="A2:L2"/>
    <mergeCell ref="A3:L3"/>
    <mergeCell ref="A5:A6"/>
    <mergeCell ref="B5:B6"/>
    <mergeCell ref="L5:L6"/>
    <mergeCell ref="D8:D48"/>
    <mergeCell ref="F8:F48"/>
    <mergeCell ref="H8:H48"/>
    <mergeCell ref="C5:K5"/>
    <mergeCell ref="J8:J48"/>
  </mergeCells>
  <conditionalFormatting sqref="A7:E7">
    <cfRule type="expression" dxfId="22" priority="6" stopIfTrue="1">
      <formula>NOT(ISERROR(SEARCH("Итого:",A7)))</formula>
    </cfRule>
  </conditionalFormatting>
  <conditionalFormatting sqref="G7">
    <cfRule type="expression" dxfId="21" priority="5" stopIfTrue="1">
      <formula>NOT(ISERROR(SEARCH("Итого:",G7)))</formula>
    </cfRule>
  </conditionalFormatting>
  <conditionalFormatting sqref="F7">
    <cfRule type="expression" dxfId="20" priority="4" stopIfTrue="1">
      <formula>NOT(ISERROR(SEARCH("Итого:",F7)))</formula>
    </cfRule>
  </conditionalFormatting>
  <conditionalFormatting sqref="L7">
    <cfRule type="expression" dxfId="19" priority="3" stopIfTrue="1">
      <formula>NOT(ISERROR(SEARCH("Итого:",L7)))</formula>
    </cfRule>
  </conditionalFormatting>
  <conditionalFormatting sqref="I7:K7">
    <cfRule type="expression" dxfId="18" priority="2" stopIfTrue="1">
      <formula>NOT(ISERROR(SEARCH("Итого:",I7)))</formula>
    </cfRule>
  </conditionalFormatting>
  <conditionalFormatting sqref="H7">
    <cfRule type="expression" dxfId="17" priority="1" stopIfTrue="1">
      <formula>NOT(ISERROR(SEARCH("Итого:",H7)))</formula>
    </cfRule>
  </conditionalFormatting>
  <pageMargins left="0" right="0" top="0" bottom="0" header="0.31496062992125984" footer="0.31496062992125984"/>
  <pageSetup paperSize="9" scale="46" fitToHeight="0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zoomScale="80" zoomScaleNormal="80" workbookViewId="0">
      <selection activeCell="C8" sqref="C8:K49"/>
    </sheetView>
  </sheetViews>
  <sheetFormatPr defaultRowHeight="11.25" x14ac:dyDescent="0.2"/>
  <cols>
    <col min="1" max="1" width="55.85546875" style="142" customWidth="1"/>
    <col min="2" max="2" width="17.85546875" style="142" customWidth="1"/>
    <col min="3" max="3" width="27.5703125" style="142" customWidth="1"/>
    <col min="4" max="4" width="14.28515625" style="142" customWidth="1"/>
    <col min="5" max="5" width="30.42578125" style="142" customWidth="1"/>
    <col min="6" max="6" width="30.7109375" style="142" customWidth="1"/>
    <col min="7" max="7" width="19.7109375" style="142" customWidth="1"/>
    <col min="8" max="8" width="26.140625" style="142" customWidth="1"/>
    <col min="9" max="9" width="43.5703125" style="142" customWidth="1"/>
    <col min="10" max="10" width="16" style="142" customWidth="1"/>
    <col min="11" max="11" width="15.28515625" style="142" customWidth="1"/>
    <col min="12" max="257" width="9.140625" style="142"/>
    <col min="258" max="258" width="55.85546875" style="142" customWidth="1"/>
    <col min="259" max="260" width="34" style="142" customWidth="1"/>
    <col min="261" max="261" width="33.140625" style="142" customWidth="1"/>
    <col min="262" max="262" width="28.140625" style="142" customWidth="1"/>
    <col min="263" max="263" width="30.7109375" style="142" customWidth="1"/>
    <col min="264" max="264" width="21.42578125" style="142" customWidth="1"/>
    <col min="265" max="265" width="54" style="142" customWidth="1"/>
    <col min="266" max="513" width="9.140625" style="142"/>
    <col min="514" max="514" width="55.85546875" style="142" customWidth="1"/>
    <col min="515" max="516" width="34" style="142" customWidth="1"/>
    <col min="517" max="517" width="33.140625" style="142" customWidth="1"/>
    <col min="518" max="518" width="28.140625" style="142" customWidth="1"/>
    <col min="519" max="519" width="30.7109375" style="142" customWidth="1"/>
    <col min="520" max="520" width="21.42578125" style="142" customWidth="1"/>
    <col min="521" max="521" width="54" style="142" customWidth="1"/>
    <col min="522" max="769" width="9.140625" style="142"/>
    <col min="770" max="770" width="55.85546875" style="142" customWidth="1"/>
    <col min="771" max="772" width="34" style="142" customWidth="1"/>
    <col min="773" max="773" width="33.140625" style="142" customWidth="1"/>
    <col min="774" max="774" width="28.140625" style="142" customWidth="1"/>
    <col min="775" max="775" width="30.7109375" style="142" customWidth="1"/>
    <col min="776" max="776" width="21.42578125" style="142" customWidth="1"/>
    <col min="777" max="777" width="54" style="142" customWidth="1"/>
    <col min="778" max="1025" width="9.140625" style="142"/>
    <col min="1026" max="1026" width="55.85546875" style="142" customWidth="1"/>
    <col min="1027" max="1028" width="34" style="142" customWidth="1"/>
    <col min="1029" max="1029" width="33.140625" style="142" customWidth="1"/>
    <col min="1030" max="1030" width="28.140625" style="142" customWidth="1"/>
    <col min="1031" max="1031" width="30.7109375" style="142" customWidth="1"/>
    <col min="1032" max="1032" width="21.42578125" style="142" customWidth="1"/>
    <col min="1033" max="1033" width="54" style="142" customWidth="1"/>
    <col min="1034" max="1281" width="9.140625" style="142"/>
    <col min="1282" max="1282" width="55.85546875" style="142" customWidth="1"/>
    <col min="1283" max="1284" width="34" style="142" customWidth="1"/>
    <col min="1285" max="1285" width="33.140625" style="142" customWidth="1"/>
    <col min="1286" max="1286" width="28.140625" style="142" customWidth="1"/>
    <col min="1287" max="1287" width="30.7109375" style="142" customWidth="1"/>
    <col min="1288" max="1288" width="21.42578125" style="142" customWidth="1"/>
    <col min="1289" max="1289" width="54" style="142" customWidth="1"/>
    <col min="1290" max="1537" width="9.140625" style="142"/>
    <col min="1538" max="1538" width="55.85546875" style="142" customWidth="1"/>
    <col min="1539" max="1540" width="34" style="142" customWidth="1"/>
    <col min="1541" max="1541" width="33.140625" style="142" customWidth="1"/>
    <col min="1542" max="1542" width="28.140625" style="142" customWidth="1"/>
    <col min="1543" max="1543" width="30.7109375" style="142" customWidth="1"/>
    <col min="1544" max="1544" width="21.42578125" style="142" customWidth="1"/>
    <col min="1545" max="1545" width="54" style="142" customWidth="1"/>
    <col min="1546" max="1793" width="9.140625" style="142"/>
    <col min="1794" max="1794" width="55.85546875" style="142" customWidth="1"/>
    <col min="1795" max="1796" width="34" style="142" customWidth="1"/>
    <col min="1797" max="1797" width="33.140625" style="142" customWidth="1"/>
    <col min="1798" max="1798" width="28.140625" style="142" customWidth="1"/>
    <col min="1799" max="1799" width="30.7109375" style="142" customWidth="1"/>
    <col min="1800" max="1800" width="21.42578125" style="142" customWidth="1"/>
    <col min="1801" max="1801" width="54" style="142" customWidth="1"/>
    <col min="1802" max="2049" width="9.140625" style="142"/>
    <col min="2050" max="2050" width="55.85546875" style="142" customWidth="1"/>
    <col min="2051" max="2052" width="34" style="142" customWidth="1"/>
    <col min="2053" max="2053" width="33.140625" style="142" customWidth="1"/>
    <col min="2054" max="2054" width="28.140625" style="142" customWidth="1"/>
    <col min="2055" max="2055" width="30.7109375" style="142" customWidth="1"/>
    <col min="2056" max="2056" width="21.42578125" style="142" customWidth="1"/>
    <col min="2057" max="2057" width="54" style="142" customWidth="1"/>
    <col min="2058" max="2305" width="9.140625" style="142"/>
    <col min="2306" max="2306" width="55.85546875" style="142" customWidth="1"/>
    <col min="2307" max="2308" width="34" style="142" customWidth="1"/>
    <col min="2309" max="2309" width="33.140625" style="142" customWidth="1"/>
    <col min="2310" max="2310" width="28.140625" style="142" customWidth="1"/>
    <col min="2311" max="2311" width="30.7109375" style="142" customWidth="1"/>
    <col min="2312" max="2312" width="21.42578125" style="142" customWidth="1"/>
    <col min="2313" max="2313" width="54" style="142" customWidth="1"/>
    <col min="2314" max="2561" width="9.140625" style="142"/>
    <col min="2562" max="2562" width="55.85546875" style="142" customWidth="1"/>
    <col min="2563" max="2564" width="34" style="142" customWidth="1"/>
    <col min="2565" max="2565" width="33.140625" style="142" customWidth="1"/>
    <col min="2566" max="2566" width="28.140625" style="142" customWidth="1"/>
    <col min="2567" max="2567" width="30.7109375" style="142" customWidth="1"/>
    <col min="2568" max="2568" width="21.42578125" style="142" customWidth="1"/>
    <col min="2569" max="2569" width="54" style="142" customWidth="1"/>
    <col min="2570" max="2817" width="9.140625" style="142"/>
    <col min="2818" max="2818" width="55.85546875" style="142" customWidth="1"/>
    <col min="2819" max="2820" width="34" style="142" customWidth="1"/>
    <col min="2821" max="2821" width="33.140625" style="142" customWidth="1"/>
    <col min="2822" max="2822" width="28.140625" style="142" customWidth="1"/>
    <col min="2823" max="2823" width="30.7109375" style="142" customWidth="1"/>
    <col min="2824" max="2824" width="21.42578125" style="142" customWidth="1"/>
    <col min="2825" max="2825" width="54" style="142" customWidth="1"/>
    <col min="2826" max="3073" width="9.140625" style="142"/>
    <col min="3074" max="3074" width="55.85546875" style="142" customWidth="1"/>
    <col min="3075" max="3076" width="34" style="142" customWidth="1"/>
    <col min="3077" max="3077" width="33.140625" style="142" customWidth="1"/>
    <col min="3078" max="3078" width="28.140625" style="142" customWidth="1"/>
    <col min="3079" max="3079" width="30.7109375" style="142" customWidth="1"/>
    <col min="3080" max="3080" width="21.42578125" style="142" customWidth="1"/>
    <col min="3081" max="3081" width="54" style="142" customWidth="1"/>
    <col min="3082" max="3329" width="9.140625" style="142"/>
    <col min="3330" max="3330" width="55.85546875" style="142" customWidth="1"/>
    <col min="3331" max="3332" width="34" style="142" customWidth="1"/>
    <col min="3333" max="3333" width="33.140625" style="142" customWidth="1"/>
    <col min="3334" max="3334" width="28.140625" style="142" customWidth="1"/>
    <col min="3335" max="3335" width="30.7109375" style="142" customWidth="1"/>
    <col min="3336" max="3336" width="21.42578125" style="142" customWidth="1"/>
    <col min="3337" max="3337" width="54" style="142" customWidth="1"/>
    <col min="3338" max="3585" width="9.140625" style="142"/>
    <col min="3586" max="3586" width="55.85546875" style="142" customWidth="1"/>
    <col min="3587" max="3588" width="34" style="142" customWidth="1"/>
    <col min="3589" max="3589" width="33.140625" style="142" customWidth="1"/>
    <col min="3590" max="3590" width="28.140625" style="142" customWidth="1"/>
    <col min="3591" max="3591" width="30.7109375" style="142" customWidth="1"/>
    <col min="3592" max="3592" width="21.42578125" style="142" customWidth="1"/>
    <col min="3593" max="3593" width="54" style="142" customWidth="1"/>
    <col min="3594" max="3841" width="9.140625" style="142"/>
    <col min="3842" max="3842" width="55.85546875" style="142" customWidth="1"/>
    <col min="3843" max="3844" width="34" style="142" customWidth="1"/>
    <col min="3845" max="3845" width="33.140625" style="142" customWidth="1"/>
    <col min="3846" max="3846" width="28.140625" style="142" customWidth="1"/>
    <col min="3847" max="3847" width="30.7109375" style="142" customWidth="1"/>
    <col min="3848" max="3848" width="21.42578125" style="142" customWidth="1"/>
    <col min="3849" max="3849" width="54" style="142" customWidth="1"/>
    <col min="3850" max="4097" width="9.140625" style="142"/>
    <col min="4098" max="4098" width="55.85546875" style="142" customWidth="1"/>
    <col min="4099" max="4100" width="34" style="142" customWidth="1"/>
    <col min="4101" max="4101" width="33.140625" style="142" customWidth="1"/>
    <col min="4102" max="4102" width="28.140625" style="142" customWidth="1"/>
    <col min="4103" max="4103" width="30.7109375" style="142" customWidth="1"/>
    <col min="4104" max="4104" width="21.42578125" style="142" customWidth="1"/>
    <col min="4105" max="4105" width="54" style="142" customWidth="1"/>
    <col min="4106" max="4353" width="9.140625" style="142"/>
    <col min="4354" max="4354" width="55.85546875" style="142" customWidth="1"/>
    <col min="4355" max="4356" width="34" style="142" customWidth="1"/>
    <col min="4357" max="4357" width="33.140625" style="142" customWidth="1"/>
    <col min="4358" max="4358" width="28.140625" style="142" customWidth="1"/>
    <col min="4359" max="4359" width="30.7109375" style="142" customWidth="1"/>
    <col min="4360" max="4360" width="21.42578125" style="142" customWidth="1"/>
    <col min="4361" max="4361" width="54" style="142" customWidth="1"/>
    <col min="4362" max="4609" width="9.140625" style="142"/>
    <col min="4610" max="4610" width="55.85546875" style="142" customWidth="1"/>
    <col min="4611" max="4612" width="34" style="142" customWidth="1"/>
    <col min="4613" max="4613" width="33.140625" style="142" customWidth="1"/>
    <col min="4614" max="4614" width="28.140625" style="142" customWidth="1"/>
    <col min="4615" max="4615" width="30.7109375" style="142" customWidth="1"/>
    <col min="4616" max="4616" width="21.42578125" style="142" customWidth="1"/>
    <col min="4617" max="4617" width="54" style="142" customWidth="1"/>
    <col min="4618" max="4865" width="9.140625" style="142"/>
    <col min="4866" max="4866" width="55.85546875" style="142" customWidth="1"/>
    <col min="4867" max="4868" width="34" style="142" customWidth="1"/>
    <col min="4869" max="4869" width="33.140625" style="142" customWidth="1"/>
    <col min="4870" max="4870" width="28.140625" style="142" customWidth="1"/>
    <col min="4871" max="4871" width="30.7109375" style="142" customWidth="1"/>
    <col min="4872" max="4872" width="21.42578125" style="142" customWidth="1"/>
    <col min="4873" max="4873" width="54" style="142" customWidth="1"/>
    <col min="4874" max="5121" width="9.140625" style="142"/>
    <col min="5122" max="5122" width="55.85546875" style="142" customWidth="1"/>
    <col min="5123" max="5124" width="34" style="142" customWidth="1"/>
    <col min="5125" max="5125" width="33.140625" style="142" customWidth="1"/>
    <col min="5126" max="5126" width="28.140625" style="142" customWidth="1"/>
    <col min="5127" max="5127" width="30.7109375" style="142" customWidth="1"/>
    <col min="5128" max="5128" width="21.42578125" style="142" customWidth="1"/>
    <col min="5129" max="5129" width="54" style="142" customWidth="1"/>
    <col min="5130" max="5377" width="9.140625" style="142"/>
    <col min="5378" max="5378" width="55.85546875" style="142" customWidth="1"/>
    <col min="5379" max="5380" width="34" style="142" customWidth="1"/>
    <col min="5381" max="5381" width="33.140625" style="142" customWidth="1"/>
    <col min="5382" max="5382" width="28.140625" style="142" customWidth="1"/>
    <col min="5383" max="5383" width="30.7109375" style="142" customWidth="1"/>
    <col min="5384" max="5384" width="21.42578125" style="142" customWidth="1"/>
    <col min="5385" max="5385" width="54" style="142" customWidth="1"/>
    <col min="5386" max="5633" width="9.140625" style="142"/>
    <col min="5634" max="5634" width="55.85546875" style="142" customWidth="1"/>
    <col min="5635" max="5636" width="34" style="142" customWidth="1"/>
    <col min="5637" max="5637" width="33.140625" style="142" customWidth="1"/>
    <col min="5638" max="5638" width="28.140625" style="142" customWidth="1"/>
    <col min="5639" max="5639" width="30.7109375" style="142" customWidth="1"/>
    <col min="5640" max="5640" width="21.42578125" style="142" customWidth="1"/>
    <col min="5641" max="5641" width="54" style="142" customWidth="1"/>
    <col min="5642" max="5889" width="9.140625" style="142"/>
    <col min="5890" max="5890" width="55.85546875" style="142" customWidth="1"/>
    <col min="5891" max="5892" width="34" style="142" customWidth="1"/>
    <col min="5893" max="5893" width="33.140625" style="142" customWidth="1"/>
    <col min="5894" max="5894" width="28.140625" style="142" customWidth="1"/>
    <col min="5895" max="5895" width="30.7109375" style="142" customWidth="1"/>
    <col min="5896" max="5896" width="21.42578125" style="142" customWidth="1"/>
    <col min="5897" max="5897" width="54" style="142" customWidth="1"/>
    <col min="5898" max="6145" width="9.140625" style="142"/>
    <col min="6146" max="6146" width="55.85546875" style="142" customWidth="1"/>
    <col min="6147" max="6148" width="34" style="142" customWidth="1"/>
    <col min="6149" max="6149" width="33.140625" style="142" customWidth="1"/>
    <col min="6150" max="6150" width="28.140625" style="142" customWidth="1"/>
    <col min="6151" max="6151" width="30.7109375" style="142" customWidth="1"/>
    <col min="6152" max="6152" width="21.42578125" style="142" customWidth="1"/>
    <col min="6153" max="6153" width="54" style="142" customWidth="1"/>
    <col min="6154" max="6401" width="9.140625" style="142"/>
    <col min="6402" max="6402" width="55.85546875" style="142" customWidth="1"/>
    <col min="6403" max="6404" width="34" style="142" customWidth="1"/>
    <col min="6405" max="6405" width="33.140625" style="142" customWidth="1"/>
    <col min="6406" max="6406" width="28.140625" style="142" customWidth="1"/>
    <col min="6407" max="6407" width="30.7109375" style="142" customWidth="1"/>
    <col min="6408" max="6408" width="21.42578125" style="142" customWidth="1"/>
    <col min="6409" max="6409" width="54" style="142" customWidth="1"/>
    <col min="6410" max="6657" width="9.140625" style="142"/>
    <col min="6658" max="6658" width="55.85546875" style="142" customWidth="1"/>
    <col min="6659" max="6660" width="34" style="142" customWidth="1"/>
    <col min="6661" max="6661" width="33.140625" style="142" customWidth="1"/>
    <col min="6662" max="6662" width="28.140625" style="142" customWidth="1"/>
    <col min="6663" max="6663" width="30.7109375" style="142" customWidth="1"/>
    <col min="6664" max="6664" width="21.42578125" style="142" customWidth="1"/>
    <col min="6665" max="6665" width="54" style="142" customWidth="1"/>
    <col min="6666" max="6913" width="9.140625" style="142"/>
    <col min="6914" max="6914" width="55.85546875" style="142" customWidth="1"/>
    <col min="6915" max="6916" width="34" style="142" customWidth="1"/>
    <col min="6917" max="6917" width="33.140625" style="142" customWidth="1"/>
    <col min="6918" max="6918" width="28.140625" style="142" customWidth="1"/>
    <col min="6919" max="6919" width="30.7109375" style="142" customWidth="1"/>
    <col min="6920" max="6920" width="21.42578125" style="142" customWidth="1"/>
    <col min="6921" max="6921" width="54" style="142" customWidth="1"/>
    <col min="6922" max="7169" width="9.140625" style="142"/>
    <col min="7170" max="7170" width="55.85546875" style="142" customWidth="1"/>
    <col min="7171" max="7172" width="34" style="142" customWidth="1"/>
    <col min="7173" max="7173" width="33.140625" style="142" customWidth="1"/>
    <col min="7174" max="7174" width="28.140625" style="142" customWidth="1"/>
    <col min="7175" max="7175" width="30.7109375" style="142" customWidth="1"/>
    <col min="7176" max="7176" width="21.42578125" style="142" customWidth="1"/>
    <col min="7177" max="7177" width="54" style="142" customWidth="1"/>
    <col min="7178" max="7425" width="9.140625" style="142"/>
    <col min="7426" max="7426" width="55.85546875" style="142" customWidth="1"/>
    <col min="7427" max="7428" width="34" style="142" customWidth="1"/>
    <col min="7429" max="7429" width="33.140625" style="142" customWidth="1"/>
    <col min="7430" max="7430" width="28.140625" style="142" customWidth="1"/>
    <col min="7431" max="7431" width="30.7109375" style="142" customWidth="1"/>
    <col min="7432" max="7432" width="21.42578125" style="142" customWidth="1"/>
    <col min="7433" max="7433" width="54" style="142" customWidth="1"/>
    <col min="7434" max="7681" width="9.140625" style="142"/>
    <col min="7682" max="7682" width="55.85546875" style="142" customWidth="1"/>
    <col min="7683" max="7684" width="34" style="142" customWidth="1"/>
    <col min="7685" max="7685" width="33.140625" style="142" customWidth="1"/>
    <col min="7686" max="7686" width="28.140625" style="142" customWidth="1"/>
    <col min="7687" max="7687" width="30.7109375" style="142" customWidth="1"/>
    <col min="7688" max="7688" width="21.42578125" style="142" customWidth="1"/>
    <col min="7689" max="7689" width="54" style="142" customWidth="1"/>
    <col min="7690" max="7937" width="9.140625" style="142"/>
    <col min="7938" max="7938" width="55.85546875" style="142" customWidth="1"/>
    <col min="7939" max="7940" width="34" style="142" customWidth="1"/>
    <col min="7941" max="7941" width="33.140625" style="142" customWidth="1"/>
    <col min="7942" max="7942" width="28.140625" style="142" customWidth="1"/>
    <col min="7943" max="7943" width="30.7109375" style="142" customWidth="1"/>
    <col min="7944" max="7944" width="21.42578125" style="142" customWidth="1"/>
    <col min="7945" max="7945" width="54" style="142" customWidth="1"/>
    <col min="7946" max="8193" width="9.140625" style="142"/>
    <col min="8194" max="8194" width="55.85546875" style="142" customWidth="1"/>
    <col min="8195" max="8196" width="34" style="142" customWidth="1"/>
    <col min="8197" max="8197" width="33.140625" style="142" customWidth="1"/>
    <col min="8198" max="8198" width="28.140625" style="142" customWidth="1"/>
    <col min="8199" max="8199" width="30.7109375" style="142" customWidth="1"/>
    <col min="8200" max="8200" width="21.42578125" style="142" customWidth="1"/>
    <col min="8201" max="8201" width="54" style="142" customWidth="1"/>
    <col min="8202" max="8449" width="9.140625" style="142"/>
    <col min="8450" max="8450" width="55.85546875" style="142" customWidth="1"/>
    <col min="8451" max="8452" width="34" style="142" customWidth="1"/>
    <col min="8453" max="8453" width="33.140625" style="142" customWidth="1"/>
    <col min="8454" max="8454" width="28.140625" style="142" customWidth="1"/>
    <col min="8455" max="8455" width="30.7109375" style="142" customWidth="1"/>
    <col min="8456" max="8456" width="21.42578125" style="142" customWidth="1"/>
    <col min="8457" max="8457" width="54" style="142" customWidth="1"/>
    <col min="8458" max="8705" width="9.140625" style="142"/>
    <col min="8706" max="8706" width="55.85546875" style="142" customWidth="1"/>
    <col min="8707" max="8708" width="34" style="142" customWidth="1"/>
    <col min="8709" max="8709" width="33.140625" style="142" customWidth="1"/>
    <col min="8710" max="8710" width="28.140625" style="142" customWidth="1"/>
    <col min="8711" max="8711" width="30.7109375" style="142" customWidth="1"/>
    <col min="8712" max="8712" width="21.42578125" style="142" customWidth="1"/>
    <col min="8713" max="8713" width="54" style="142" customWidth="1"/>
    <col min="8714" max="8961" width="9.140625" style="142"/>
    <col min="8962" max="8962" width="55.85546875" style="142" customWidth="1"/>
    <col min="8963" max="8964" width="34" style="142" customWidth="1"/>
    <col min="8965" max="8965" width="33.140625" style="142" customWidth="1"/>
    <col min="8966" max="8966" width="28.140625" style="142" customWidth="1"/>
    <col min="8967" max="8967" width="30.7109375" style="142" customWidth="1"/>
    <col min="8968" max="8968" width="21.42578125" style="142" customWidth="1"/>
    <col min="8969" max="8969" width="54" style="142" customWidth="1"/>
    <col min="8970" max="9217" width="9.140625" style="142"/>
    <col min="9218" max="9218" width="55.85546875" style="142" customWidth="1"/>
    <col min="9219" max="9220" width="34" style="142" customWidth="1"/>
    <col min="9221" max="9221" width="33.140625" style="142" customWidth="1"/>
    <col min="9222" max="9222" width="28.140625" style="142" customWidth="1"/>
    <col min="9223" max="9223" width="30.7109375" style="142" customWidth="1"/>
    <col min="9224" max="9224" width="21.42578125" style="142" customWidth="1"/>
    <col min="9225" max="9225" width="54" style="142" customWidth="1"/>
    <col min="9226" max="9473" width="9.140625" style="142"/>
    <col min="9474" max="9474" width="55.85546875" style="142" customWidth="1"/>
    <col min="9475" max="9476" width="34" style="142" customWidth="1"/>
    <col min="9477" max="9477" width="33.140625" style="142" customWidth="1"/>
    <col min="9478" max="9478" width="28.140625" style="142" customWidth="1"/>
    <col min="9479" max="9479" width="30.7109375" style="142" customWidth="1"/>
    <col min="9480" max="9480" width="21.42578125" style="142" customWidth="1"/>
    <col min="9481" max="9481" width="54" style="142" customWidth="1"/>
    <col min="9482" max="9729" width="9.140625" style="142"/>
    <col min="9730" max="9730" width="55.85546875" style="142" customWidth="1"/>
    <col min="9731" max="9732" width="34" style="142" customWidth="1"/>
    <col min="9733" max="9733" width="33.140625" style="142" customWidth="1"/>
    <col min="9734" max="9734" width="28.140625" style="142" customWidth="1"/>
    <col min="9735" max="9735" width="30.7109375" style="142" customWidth="1"/>
    <col min="9736" max="9736" width="21.42578125" style="142" customWidth="1"/>
    <col min="9737" max="9737" width="54" style="142" customWidth="1"/>
    <col min="9738" max="9985" width="9.140625" style="142"/>
    <col min="9986" max="9986" width="55.85546875" style="142" customWidth="1"/>
    <col min="9987" max="9988" width="34" style="142" customWidth="1"/>
    <col min="9989" max="9989" width="33.140625" style="142" customWidth="1"/>
    <col min="9990" max="9990" width="28.140625" style="142" customWidth="1"/>
    <col min="9991" max="9991" width="30.7109375" style="142" customWidth="1"/>
    <col min="9992" max="9992" width="21.42578125" style="142" customWidth="1"/>
    <col min="9993" max="9993" width="54" style="142" customWidth="1"/>
    <col min="9994" max="10241" width="9.140625" style="142"/>
    <col min="10242" max="10242" width="55.85546875" style="142" customWidth="1"/>
    <col min="10243" max="10244" width="34" style="142" customWidth="1"/>
    <col min="10245" max="10245" width="33.140625" style="142" customWidth="1"/>
    <col min="10246" max="10246" width="28.140625" style="142" customWidth="1"/>
    <col min="10247" max="10247" width="30.7109375" style="142" customWidth="1"/>
    <col min="10248" max="10248" width="21.42578125" style="142" customWidth="1"/>
    <col min="10249" max="10249" width="54" style="142" customWidth="1"/>
    <col min="10250" max="10497" width="9.140625" style="142"/>
    <col min="10498" max="10498" width="55.85546875" style="142" customWidth="1"/>
    <col min="10499" max="10500" width="34" style="142" customWidth="1"/>
    <col min="10501" max="10501" width="33.140625" style="142" customWidth="1"/>
    <col min="10502" max="10502" width="28.140625" style="142" customWidth="1"/>
    <col min="10503" max="10503" width="30.7109375" style="142" customWidth="1"/>
    <col min="10504" max="10504" width="21.42578125" style="142" customWidth="1"/>
    <col min="10505" max="10505" width="54" style="142" customWidth="1"/>
    <col min="10506" max="10753" width="9.140625" style="142"/>
    <col min="10754" max="10754" width="55.85546875" style="142" customWidth="1"/>
    <col min="10755" max="10756" width="34" style="142" customWidth="1"/>
    <col min="10757" max="10757" width="33.140625" style="142" customWidth="1"/>
    <col min="10758" max="10758" width="28.140625" style="142" customWidth="1"/>
    <col min="10759" max="10759" width="30.7109375" style="142" customWidth="1"/>
    <col min="10760" max="10760" width="21.42578125" style="142" customWidth="1"/>
    <col min="10761" max="10761" width="54" style="142" customWidth="1"/>
    <col min="10762" max="11009" width="9.140625" style="142"/>
    <col min="11010" max="11010" width="55.85546875" style="142" customWidth="1"/>
    <col min="11011" max="11012" width="34" style="142" customWidth="1"/>
    <col min="11013" max="11013" width="33.140625" style="142" customWidth="1"/>
    <col min="11014" max="11014" width="28.140625" style="142" customWidth="1"/>
    <col min="11015" max="11015" width="30.7109375" style="142" customWidth="1"/>
    <col min="11016" max="11016" width="21.42578125" style="142" customWidth="1"/>
    <col min="11017" max="11017" width="54" style="142" customWidth="1"/>
    <col min="11018" max="11265" width="9.140625" style="142"/>
    <col min="11266" max="11266" width="55.85546875" style="142" customWidth="1"/>
    <col min="11267" max="11268" width="34" style="142" customWidth="1"/>
    <col min="11269" max="11269" width="33.140625" style="142" customWidth="1"/>
    <col min="11270" max="11270" width="28.140625" style="142" customWidth="1"/>
    <col min="11271" max="11271" width="30.7109375" style="142" customWidth="1"/>
    <col min="11272" max="11272" width="21.42578125" style="142" customWidth="1"/>
    <col min="11273" max="11273" width="54" style="142" customWidth="1"/>
    <col min="11274" max="11521" width="9.140625" style="142"/>
    <col min="11522" max="11522" width="55.85546875" style="142" customWidth="1"/>
    <col min="11523" max="11524" width="34" style="142" customWidth="1"/>
    <col min="11525" max="11525" width="33.140625" style="142" customWidth="1"/>
    <col min="11526" max="11526" width="28.140625" style="142" customWidth="1"/>
    <col min="11527" max="11527" width="30.7109375" style="142" customWidth="1"/>
    <col min="11528" max="11528" width="21.42578125" style="142" customWidth="1"/>
    <col min="11529" max="11529" width="54" style="142" customWidth="1"/>
    <col min="11530" max="11777" width="9.140625" style="142"/>
    <col min="11778" max="11778" width="55.85546875" style="142" customWidth="1"/>
    <col min="11779" max="11780" width="34" style="142" customWidth="1"/>
    <col min="11781" max="11781" width="33.140625" style="142" customWidth="1"/>
    <col min="11782" max="11782" width="28.140625" style="142" customWidth="1"/>
    <col min="11783" max="11783" width="30.7109375" style="142" customWidth="1"/>
    <col min="11784" max="11784" width="21.42578125" style="142" customWidth="1"/>
    <col min="11785" max="11785" width="54" style="142" customWidth="1"/>
    <col min="11786" max="12033" width="9.140625" style="142"/>
    <col min="12034" max="12034" width="55.85546875" style="142" customWidth="1"/>
    <col min="12035" max="12036" width="34" style="142" customWidth="1"/>
    <col min="12037" max="12037" width="33.140625" style="142" customWidth="1"/>
    <col min="12038" max="12038" width="28.140625" style="142" customWidth="1"/>
    <col min="12039" max="12039" width="30.7109375" style="142" customWidth="1"/>
    <col min="12040" max="12040" width="21.42578125" style="142" customWidth="1"/>
    <col min="12041" max="12041" width="54" style="142" customWidth="1"/>
    <col min="12042" max="12289" width="9.140625" style="142"/>
    <col min="12290" max="12290" width="55.85546875" style="142" customWidth="1"/>
    <col min="12291" max="12292" width="34" style="142" customWidth="1"/>
    <col min="12293" max="12293" width="33.140625" style="142" customWidth="1"/>
    <col min="12294" max="12294" width="28.140625" style="142" customWidth="1"/>
    <col min="12295" max="12295" width="30.7109375" style="142" customWidth="1"/>
    <col min="12296" max="12296" width="21.42578125" style="142" customWidth="1"/>
    <col min="12297" max="12297" width="54" style="142" customWidth="1"/>
    <col min="12298" max="12545" width="9.140625" style="142"/>
    <col min="12546" max="12546" width="55.85546875" style="142" customWidth="1"/>
    <col min="12547" max="12548" width="34" style="142" customWidth="1"/>
    <col min="12549" max="12549" width="33.140625" style="142" customWidth="1"/>
    <col min="12550" max="12550" width="28.140625" style="142" customWidth="1"/>
    <col min="12551" max="12551" width="30.7109375" style="142" customWidth="1"/>
    <col min="12552" max="12552" width="21.42578125" style="142" customWidth="1"/>
    <col min="12553" max="12553" width="54" style="142" customWidth="1"/>
    <col min="12554" max="12801" width="9.140625" style="142"/>
    <col min="12802" max="12802" width="55.85546875" style="142" customWidth="1"/>
    <col min="12803" max="12804" width="34" style="142" customWidth="1"/>
    <col min="12805" max="12805" width="33.140625" style="142" customWidth="1"/>
    <col min="12806" max="12806" width="28.140625" style="142" customWidth="1"/>
    <col min="12807" max="12807" width="30.7109375" style="142" customWidth="1"/>
    <col min="12808" max="12808" width="21.42578125" style="142" customWidth="1"/>
    <col min="12809" max="12809" width="54" style="142" customWidth="1"/>
    <col min="12810" max="13057" width="9.140625" style="142"/>
    <col min="13058" max="13058" width="55.85546875" style="142" customWidth="1"/>
    <col min="13059" max="13060" width="34" style="142" customWidth="1"/>
    <col min="13061" max="13061" width="33.140625" style="142" customWidth="1"/>
    <col min="13062" max="13062" width="28.140625" style="142" customWidth="1"/>
    <col min="13063" max="13063" width="30.7109375" style="142" customWidth="1"/>
    <col min="13064" max="13064" width="21.42578125" style="142" customWidth="1"/>
    <col min="13065" max="13065" width="54" style="142" customWidth="1"/>
    <col min="13066" max="13313" width="9.140625" style="142"/>
    <col min="13314" max="13314" width="55.85546875" style="142" customWidth="1"/>
    <col min="13315" max="13316" width="34" style="142" customWidth="1"/>
    <col min="13317" max="13317" width="33.140625" style="142" customWidth="1"/>
    <col min="13318" max="13318" width="28.140625" style="142" customWidth="1"/>
    <col min="13319" max="13319" width="30.7109375" style="142" customWidth="1"/>
    <col min="13320" max="13320" width="21.42578125" style="142" customWidth="1"/>
    <col min="13321" max="13321" width="54" style="142" customWidth="1"/>
    <col min="13322" max="13569" width="9.140625" style="142"/>
    <col min="13570" max="13570" width="55.85546875" style="142" customWidth="1"/>
    <col min="13571" max="13572" width="34" style="142" customWidth="1"/>
    <col min="13573" max="13573" width="33.140625" style="142" customWidth="1"/>
    <col min="13574" max="13574" width="28.140625" style="142" customWidth="1"/>
    <col min="13575" max="13575" width="30.7109375" style="142" customWidth="1"/>
    <col min="13576" max="13576" width="21.42578125" style="142" customWidth="1"/>
    <col min="13577" max="13577" width="54" style="142" customWidth="1"/>
    <col min="13578" max="13825" width="9.140625" style="142"/>
    <col min="13826" max="13826" width="55.85546875" style="142" customWidth="1"/>
    <col min="13827" max="13828" width="34" style="142" customWidth="1"/>
    <col min="13829" max="13829" width="33.140625" style="142" customWidth="1"/>
    <col min="13830" max="13830" width="28.140625" style="142" customWidth="1"/>
    <col min="13831" max="13831" width="30.7109375" style="142" customWidth="1"/>
    <col min="13832" max="13832" width="21.42578125" style="142" customWidth="1"/>
    <col min="13833" max="13833" width="54" style="142" customWidth="1"/>
    <col min="13834" max="14081" width="9.140625" style="142"/>
    <col min="14082" max="14082" width="55.85546875" style="142" customWidth="1"/>
    <col min="14083" max="14084" width="34" style="142" customWidth="1"/>
    <col min="14085" max="14085" width="33.140625" style="142" customWidth="1"/>
    <col min="14086" max="14086" width="28.140625" style="142" customWidth="1"/>
    <col min="14087" max="14087" width="30.7109375" style="142" customWidth="1"/>
    <col min="14088" max="14088" width="21.42578125" style="142" customWidth="1"/>
    <col min="14089" max="14089" width="54" style="142" customWidth="1"/>
    <col min="14090" max="14337" width="9.140625" style="142"/>
    <col min="14338" max="14338" width="55.85546875" style="142" customWidth="1"/>
    <col min="14339" max="14340" width="34" style="142" customWidth="1"/>
    <col min="14341" max="14341" width="33.140625" style="142" customWidth="1"/>
    <col min="14342" max="14342" width="28.140625" style="142" customWidth="1"/>
    <col min="14343" max="14343" width="30.7109375" style="142" customWidth="1"/>
    <col min="14344" max="14344" width="21.42578125" style="142" customWidth="1"/>
    <col min="14345" max="14345" width="54" style="142" customWidth="1"/>
    <col min="14346" max="14593" width="9.140625" style="142"/>
    <col min="14594" max="14594" width="55.85546875" style="142" customWidth="1"/>
    <col min="14595" max="14596" width="34" style="142" customWidth="1"/>
    <col min="14597" max="14597" width="33.140625" style="142" customWidth="1"/>
    <col min="14598" max="14598" width="28.140625" style="142" customWidth="1"/>
    <col min="14599" max="14599" width="30.7109375" style="142" customWidth="1"/>
    <col min="14600" max="14600" width="21.42578125" style="142" customWidth="1"/>
    <col min="14601" max="14601" width="54" style="142" customWidth="1"/>
    <col min="14602" max="14849" width="9.140625" style="142"/>
    <col min="14850" max="14850" width="55.85546875" style="142" customWidth="1"/>
    <col min="14851" max="14852" width="34" style="142" customWidth="1"/>
    <col min="14853" max="14853" width="33.140625" style="142" customWidth="1"/>
    <col min="14854" max="14854" width="28.140625" style="142" customWidth="1"/>
    <col min="14855" max="14855" width="30.7109375" style="142" customWidth="1"/>
    <col min="14856" max="14856" width="21.42578125" style="142" customWidth="1"/>
    <col min="14857" max="14857" width="54" style="142" customWidth="1"/>
    <col min="14858" max="15105" width="9.140625" style="142"/>
    <col min="15106" max="15106" width="55.85546875" style="142" customWidth="1"/>
    <col min="15107" max="15108" width="34" style="142" customWidth="1"/>
    <col min="15109" max="15109" width="33.140625" style="142" customWidth="1"/>
    <col min="15110" max="15110" width="28.140625" style="142" customWidth="1"/>
    <col min="15111" max="15111" width="30.7109375" style="142" customWidth="1"/>
    <col min="15112" max="15112" width="21.42578125" style="142" customWidth="1"/>
    <col min="15113" max="15113" width="54" style="142" customWidth="1"/>
    <col min="15114" max="15361" width="9.140625" style="142"/>
    <col min="15362" max="15362" width="55.85546875" style="142" customWidth="1"/>
    <col min="15363" max="15364" width="34" style="142" customWidth="1"/>
    <col min="15365" max="15365" width="33.140625" style="142" customWidth="1"/>
    <col min="15366" max="15366" width="28.140625" style="142" customWidth="1"/>
    <col min="15367" max="15367" width="30.7109375" style="142" customWidth="1"/>
    <col min="15368" max="15368" width="21.42578125" style="142" customWidth="1"/>
    <col min="15369" max="15369" width="54" style="142" customWidth="1"/>
    <col min="15370" max="15617" width="9.140625" style="142"/>
    <col min="15618" max="15618" width="55.85546875" style="142" customWidth="1"/>
    <col min="15619" max="15620" width="34" style="142" customWidth="1"/>
    <col min="15621" max="15621" width="33.140625" style="142" customWidth="1"/>
    <col min="15622" max="15622" width="28.140625" style="142" customWidth="1"/>
    <col min="15623" max="15623" width="30.7109375" style="142" customWidth="1"/>
    <col min="15624" max="15624" width="21.42578125" style="142" customWidth="1"/>
    <col min="15625" max="15625" width="54" style="142" customWidth="1"/>
    <col min="15626" max="15873" width="9.140625" style="142"/>
    <col min="15874" max="15874" width="55.85546875" style="142" customWidth="1"/>
    <col min="15875" max="15876" width="34" style="142" customWidth="1"/>
    <col min="15877" max="15877" width="33.140625" style="142" customWidth="1"/>
    <col min="15878" max="15878" width="28.140625" style="142" customWidth="1"/>
    <col min="15879" max="15879" width="30.7109375" style="142" customWidth="1"/>
    <col min="15880" max="15880" width="21.42578125" style="142" customWidth="1"/>
    <col min="15881" max="15881" width="54" style="142" customWidth="1"/>
    <col min="15882" max="16129" width="9.140625" style="142"/>
    <col min="16130" max="16130" width="55.85546875" style="142" customWidth="1"/>
    <col min="16131" max="16132" width="34" style="142" customWidth="1"/>
    <col min="16133" max="16133" width="33.140625" style="142" customWidth="1"/>
    <col min="16134" max="16134" width="28.140625" style="142" customWidth="1"/>
    <col min="16135" max="16135" width="30.7109375" style="142" customWidth="1"/>
    <col min="16136" max="16136" width="21.42578125" style="142" customWidth="1"/>
    <col min="16137" max="16137" width="54" style="142" customWidth="1"/>
    <col min="16138" max="16384" width="9.140625" style="142"/>
  </cols>
  <sheetData>
    <row r="1" spans="1:11" x14ac:dyDescent="0.2">
      <c r="I1" s="173" t="s">
        <v>444</v>
      </c>
    </row>
    <row r="2" spans="1:11" ht="27.75" customHeight="1" x14ac:dyDescent="0.2">
      <c r="A2" s="310" t="s">
        <v>445</v>
      </c>
      <c r="B2" s="310"/>
      <c r="C2" s="310"/>
      <c r="D2" s="310"/>
      <c r="E2" s="310"/>
      <c r="F2" s="310"/>
      <c r="G2" s="310"/>
      <c r="H2" s="310"/>
      <c r="I2" s="310"/>
    </row>
    <row r="3" spans="1:11" ht="27" customHeight="1" x14ac:dyDescent="0.2">
      <c r="A3" s="316" t="s">
        <v>446</v>
      </c>
      <c r="B3" s="316"/>
      <c r="C3" s="316"/>
      <c r="D3" s="316"/>
      <c r="E3" s="316"/>
      <c r="F3" s="316"/>
      <c r="G3" s="316"/>
      <c r="H3" s="316"/>
      <c r="I3" s="316"/>
    </row>
    <row r="4" spans="1:11" x14ac:dyDescent="0.2">
      <c r="A4" s="167"/>
      <c r="B4" s="167"/>
      <c r="C4" s="168"/>
      <c r="D4" s="168"/>
      <c r="E4" s="168"/>
      <c r="F4" s="168"/>
      <c r="G4" s="168"/>
      <c r="H4" s="168"/>
      <c r="I4" s="169" t="s">
        <v>406</v>
      </c>
    </row>
    <row r="5" spans="1:11" ht="44.25" customHeight="1" x14ac:dyDescent="0.2">
      <c r="A5" s="320" t="s">
        <v>168</v>
      </c>
      <c r="B5" s="324" t="s">
        <v>2</v>
      </c>
      <c r="C5" s="326" t="s">
        <v>476</v>
      </c>
      <c r="D5" s="326"/>
      <c r="E5" s="326"/>
      <c r="F5" s="326" t="s">
        <v>525</v>
      </c>
      <c r="G5" s="326"/>
      <c r="H5" s="365"/>
      <c r="I5" s="322" t="s">
        <v>489</v>
      </c>
      <c r="J5" s="329" t="s">
        <v>505</v>
      </c>
      <c r="K5" s="322" t="s">
        <v>506</v>
      </c>
    </row>
    <row r="6" spans="1:11" ht="78.75" x14ac:dyDescent="0.2">
      <c r="A6" s="320"/>
      <c r="B6" s="325"/>
      <c r="C6" s="222" t="s">
        <v>490</v>
      </c>
      <c r="D6" s="170" t="s">
        <v>477</v>
      </c>
      <c r="E6" s="170" t="s">
        <v>478</v>
      </c>
      <c r="F6" s="223" t="s">
        <v>500</v>
      </c>
      <c r="G6" s="223" t="s">
        <v>477</v>
      </c>
      <c r="H6" s="223" t="s">
        <v>501</v>
      </c>
      <c r="I6" s="323"/>
      <c r="J6" s="330"/>
      <c r="K6" s="323"/>
    </row>
    <row r="7" spans="1:11" x14ac:dyDescent="0.2">
      <c r="A7" s="172">
        <v>1</v>
      </c>
      <c r="B7" s="172" t="s">
        <v>382</v>
      </c>
      <c r="C7" s="172" t="s">
        <v>148</v>
      </c>
      <c r="D7" s="172"/>
      <c r="E7" s="172" t="s">
        <v>149</v>
      </c>
      <c r="F7" s="172" t="s">
        <v>150</v>
      </c>
      <c r="G7" s="172"/>
      <c r="H7" s="172" t="s">
        <v>151</v>
      </c>
      <c r="I7" s="172" t="s">
        <v>152</v>
      </c>
      <c r="J7" s="172" t="s">
        <v>153</v>
      </c>
      <c r="K7" s="172" t="s">
        <v>154</v>
      </c>
    </row>
    <row r="8" spans="1:11" x14ac:dyDescent="0.2">
      <c r="A8" s="149" t="s">
        <v>65</v>
      </c>
      <c r="B8" s="149" t="s">
        <v>66</v>
      </c>
      <c r="C8" s="57">
        <v>35.25</v>
      </c>
      <c r="D8" s="57">
        <v>1736.5</v>
      </c>
      <c r="E8" s="55">
        <v>956.4</v>
      </c>
      <c r="F8" s="57">
        <v>35.25</v>
      </c>
      <c r="G8" s="55">
        <v>6051.7</v>
      </c>
      <c r="H8" s="55">
        <v>3332.9</v>
      </c>
      <c r="I8" s="163">
        <v>4289.3</v>
      </c>
      <c r="J8" s="55">
        <v>138.5</v>
      </c>
      <c r="K8" s="163">
        <v>4427.8</v>
      </c>
    </row>
    <row r="9" spans="1:11" x14ac:dyDescent="0.2">
      <c r="A9" s="149" t="s">
        <v>67</v>
      </c>
      <c r="B9" s="149" t="s">
        <v>68</v>
      </c>
      <c r="C9" s="55">
        <v>35.25</v>
      </c>
      <c r="D9" s="57">
        <v>1736.5</v>
      </c>
      <c r="E9" s="55">
        <v>956.4</v>
      </c>
      <c r="F9" s="55">
        <v>35.25</v>
      </c>
      <c r="G9" s="55">
        <v>6051.7</v>
      </c>
      <c r="H9" s="224">
        <v>3332.9</v>
      </c>
      <c r="I9" s="163">
        <v>4289.3</v>
      </c>
      <c r="J9" s="55">
        <v>138.5</v>
      </c>
      <c r="K9" s="163">
        <v>4427.8</v>
      </c>
    </row>
    <row r="10" spans="1:11" x14ac:dyDescent="0.2">
      <c r="A10" s="149" t="s">
        <v>69</v>
      </c>
      <c r="B10" s="149" t="s">
        <v>70</v>
      </c>
      <c r="C10" s="57">
        <v>4</v>
      </c>
      <c r="D10" s="57">
        <v>1736.5</v>
      </c>
      <c r="E10" s="55">
        <v>108.5</v>
      </c>
      <c r="F10" s="57">
        <v>4</v>
      </c>
      <c r="G10" s="55">
        <v>6051.7</v>
      </c>
      <c r="H10" s="224">
        <v>378.2</v>
      </c>
      <c r="I10" s="163">
        <v>486.7</v>
      </c>
      <c r="J10" s="55">
        <v>15.7</v>
      </c>
      <c r="K10" s="163">
        <v>502.4</v>
      </c>
    </row>
    <row r="11" spans="1:11" x14ac:dyDescent="0.2">
      <c r="A11" s="149" t="s">
        <v>67</v>
      </c>
      <c r="B11" s="149" t="s">
        <v>71</v>
      </c>
      <c r="C11" s="55">
        <v>4</v>
      </c>
      <c r="D11" s="57">
        <v>1736.5</v>
      </c>
      <c r="E11" s="55">
        <v>108.5</v>
      </c>
      <c r="F11" s="55">
        <v>4</v>
      </c>
      <c r="G11" s="55">
        <v>6051.7</v>
      </c>
      <c r="H11" s="224">
        <v>378.2</v>
      </c>
      <c r="I11" s="163">
        <v>486.7</v>
      </c>
      <c r="J11" s="55">
        <v>15.7</v>
      </c>
      <c r="K11" s="163">
        <v>502.4</v>
      </c>
    </row>
    <row r="12" spans="1:11" x14ac:dyDescent="0.2">
      <c r="A12" s="149" t="s">
        <v>72</v>
      </c>
      <c r="B12" s="150" t="s">
        <v>73</v>
      </c>
      <c r="C12" s="57">
        <v>14</v>
      </c>
      <c r="D12" s="57">
        <v>1736.5</v>
      </c>
      <c r="E12" s="55">
        <v>379.8</v>
      </c>
      <c r="F12" s="57">
        <v>14</v>
      </c>
      <c r="G12" s="55">
        <v>6051.7</v>
      </c>
      <c r="H12" s="224">
        <v>1323.7</v>
      </c>
      <c r="I12" s="163">
        <v>1703.5</v>
      </c>
      <c r="J12" s="55">
        <v>55</v>
      </c>
      <c r="K12" s="163">
        <v>1758.5</v>
      </c>
    </row>
    <row r="13" spans="1:11" x14ac:dyDescent="0.2">
      <c r="A13" s="149" t="s">
        <v>67</v>
      </c>
      <c r="B13" s="150" t="s">
        <v>74</v>
      </c>
      <c r="C13" s="55">
        <v>14</v>
      </c>
      <c r="D13" s="57">
        <v>1736.5</v>
      </c>
      <c r="E13" s="55">
        <v>379.8</v>
      </c>
      <c r="F13" s="55">
        <v>14</v>
      </c>
      <c r="G13" s="55">
        <v>6051.7</v>
      </c>
      <c r="H13" s="224">
        <v>1323.7</v>
      </c>
      <c r="I13" s="163">
        <v>1703.5</v>
      </c>
      <c r="J13" s="55">
        <v>55</v>
      </c>
      <c r="K13" s="163">
        <v>1758.5</v>
      </c>
    </row>
    <row r="14" spans="1:11" x14ac:dyDescent="0.2">
      <c r="A14" s="149" t="s">
        <v>75</v>
      </c>
      <c r="B14" s="150" t="s">
        <v>76</v>
      </c>
      <c r="C14" s="57">
        <v>32</v>
      </c>
      <c r="D14" s="57">
        <v>1736.5</v>
      </c>
      <c r="E14" s="55">
        <v>868.2</v>
      </c>
      <c r="F14" s="57">
        <v>32</v>
      </c>
      <c r="G14" s="55">
        <v>6051.7</v>
      </c>
      <c r="H14" s="224">
        <v>3025.7</v>
      </c>
      <c r="I14" s="163">
        <v>3893.8999999999996</v>
      </c>
      <c r="J14" s="55">
        <v>125.7</v>
      </c>
      <c r="K14" s="163">
        <v>4019.5999999999995</v>
      </c>
    </row>
    <row r="15" spans="1:11" x14ac:dyDescent="0.2">
      <c r="A15" s="149" t="s">
        <v>67</v>
      </c>
      <c r="B15" s="150" t="s">
        <v>77</v>
      </c>
      <c r="C15" s="55">
        <v>32</v>
      </c>
      <c r="D15" s="57">
        <v>1736.5</v>
      </c>
      <c r="E15" s="55">
        <v>868.2</v>
      </c>
      <c r="F15" s="55">
        <v>32</v>
      </c>
      <c r="G15" s="55">
        <v>6051.7</v>
      </c>
      <c r="H15" s="224">
        <v>3025.7</v>
      </c>
      <c r="I15" s="163">
        <v>3893.8999999999996</v>
      </c>
      <c r="J15" s="55">
        <v>125.7</v>
      </c>
      <c r="K15" s="163">
        <v>4019.5999999999995</v>
      </c>
    </row>
    <row r="16" spans="1:11" x14ac:dyDescent="0.2">
      <c r="A16" s="149" t="s">
        <v>78</v>
      </c>
      <c r="B16" s="150" t="s">
        <v>79</v>
      </c>
      <c r="C16" s="57">
        <v>18.190000000000001</v>
      </c>
      <c r="D16" s="57">
        <v>1736.5</v>
      </c>
      <c r="E16" s="55">
        <v>493.5</v>
      </c>
      <c r="F16" s="57">
        <v>18.190000000000001</v>
      </c>
      <c r="G16" s="55">
        <v>6051.7</v>
      </c>
      <c r="H16" s="224">
        <v>1719.9</v>
      </c>
      <c r="I16" s="163">
        <v>2213.4</v>
      </c>
      <c r="J16" s="55">
        <v>71.5</v>
      </c>
      <c r="K16" s="163">
        <v>2284.9</v>
      </c>
    </row>
    <row r="17" spans="1:11" x14ac:dyDescent="0.2">
      <c r="A17" s="149" t="s">
        <v>80</v>
      </c>
      <c r="B17" s="150" t="s">
        <v>79</v>
      </c>
      <c r="C17" s="57">
        <v>14.85</v>
      </c>
      <c r="D17" s="57">
        <v>1736.5</v>
      </c>
      <c r="E17" s="55">
        <v>402.9</v>
      </c>
      <c r="F17" s="57">
        <v>14.85</v>
      </c>
      <c r="G17" s="55">
        <v>6051.7</v>
      </c>
      <c r="H17" s="224">
        <v>1404.1</v>
      </c>
      <c r="I17" s="163">
        <v>1807</v>
      </c>
      <c r="J17" s="55">
        <v>58.4</v>
      </c>
      <c r="K17" s="163">
        <v>1865.4</v>
      </c>
    </row>
    <row r="18" spans="1:11" x14ac:dyDescent="0.2">
      <c r="A18" s="149" t="s">
        <v>67</v>
      </c>
      <c r="B18" s="150" t="s">
        <v>81</v>
      </c>
      <c r="C18" s="55">
        <v>33.04</v>
      </c>
      <c r="D18" s="57">
        <v>1736.5</v>
      </c>
      <c r="E18" s="55">
        <v>896.4</v>
      </c>
      <c r="F18" s="55">
        <v>33.04</v>
      </c>
      <c r="G18" s="55">
        <v>6051.7</v>
      </c>
      <c r="H18" s="224">
        <v>3124</v>
      </c>
      <c r="I18" s="163">
        <v>4020.4</v>
      </c>
      <c r="J18" s="55">
        <v>129.9</v>
      </c>
      <c r="K18" s="163">
        <v>4150.3</v>
      </c>
    </row>
    <row r="19" spans="1:11" x14ac:dyDescent="0.2">
      <c r="A19" s="151" t="s">
        <v>82</v>
      </c>
      <c r="B19" s="152" t="s">
        <v>83</v>
      </c>
      <c r="C19" s="57">
        <v>12</v>
      </c>
      <c r="D19" s="57">
        <v>1736.5</v>
      </c>
      <c r="E19" s="55">
        <v>325.60000000000002</v>
      </c>
      <c r="F19" s="57">
        <v>12</v>
      </c>
      <c r="G19" s="55">
        <v>6051.7</v>
      </c>
      <c r="H19" s="224">
        <v>1134.5999999999999</v>
      </c>
      <c r="I19" s="163">
        <v>1460.1999999999998</v>
      </c>
      <c r="J19" s="55">
        <v>47.2</v>
      </c>
      <c r="K19" s="163">
        <v>1507.3999999999999</v>
      </c>
    </row>
    <row r="20" spans="1:11" x14ac:dyDescent="0.2">
      <c r="A20" s="151" t="s">
        <v>67</v>
      </c>
      <c r="B20" s="152" t="s">
        <v>84</v>
      </c>
      <c r="C20" s="55">
        <v>12</v>
      </c>
      <c r="D20" s="57">
        <v>1736.5</v>
      </c>
      <c r="E20" s="55">
        <v>325.60000000000002</v>
      </c>
      <c r="F20" s="55">
        <v>12</v>
      </c>
      <c r="G20" s="55">
        <v>6051.7</v>
      </c>
      <c r="H20" s="224">
        <v>1134.5999999999999</v>
      </c>
      <c r="I20" s="163">
        <v>1460.1999999999998</v>
      </c>
      <c r="J20" s="55">
        <v>47.2</v>
      </c>
      <c r="K20" s="163">
        <v>1507.3999999999999</v>
      </c>
    </row>
    <row r="21" spans="1:11" ht="22.5" x14ac:dyDescent="0.2">
      <c r="A21" s="149" t="s">
        <v>85</v>
      </c>
      <c r="B21" s="150" t="s">
        <v>86</v>
      </c>
      <c r="C21" s="57">
        <v>35.5</v>
      </c>
      <c r="D21" s="57">
        <v>1736.5</v>
      </c>
      <c r="E21" s="55">
        <v>963.2</v>
      </c>
      <c r="F21" s="57">
        <v>35.5</v>
      </c>
      <c r="G21" s="55">
        <v>6051.7</v>
      </c>
      <c r="H21" s="224">
        <v>3356.6</v>
      </c>
      <c r="I21" s="163">
        <v>4319.8</v>
      </c>
      <c r="J21" s="55">
        <v>139.5</v>
      </c>
      <c r="K21" s="163">
        <v>4459.3</v>
      </c>
    </row>
    <row r="22" spans="1:11" x14ac:dyDescent="0.2">
      <c r="A22" s="149" t="s">
        <v>67</v>
      </c>
      <c r="B22" s="150" t="s">
        <v>87</v>
      </c>
      <c r="C22" s="55">
        <v>35.5</v>
      </c>
      <c r="D22" s="57">
        <v>1736.5</v>
      </c>
      <c r="E22" s="55">
        <v>963.2</v>
      </c>
      <c r="F22" s="55">
        <v>35.5</v>
      </c>
      <c r="G22" s="55">
        <v>6051.7</v>
      </c>
      <c r="H22" s="224">
        <v>3356.6</v>
      </c>
      <c r="I22" s="163">
        <v>4319.8</v>
      </c>
      <c r="J22" s="55">
        <v>139.5</v>
      </c>
      <c r="K22" s="163">
        <v>4459.3</v>
      </c>
    </row>
    <row r="23" spans="1:11" x14ac:dyDescent="0.2">
      <c r="A23" s="149" t="s">
        <v>88</v>
      </c>
      <c r="B23" s="150" t="s">
        <v>89</v>
      </c>
      <c r="C23" s="57">
        <v>20.95</v>
      </c>
      <c r="D23" s="57">
        <v>1736.5</v>
      </c>
      <c r="E23" s="55">
        <v>568.4</v>
      </c>
      <c r="F23" s="57">
        <v>20.95</v>
      </c>
      <c r="G23" s="55">
        <v>6051.7</v>
      </c>
      <c r="H23" s="224">
        <v>1980.9</v>
      </c>
      <c r="I23" s="163">
        <v>2549.3000000000002</v>
      </c>
      <c r="J23" s="55">
        <v>82.3</v>
      </c>
      <c r="K23" s="163">
        <v>2631.6000000000004</v>
      </c>
    </row>
    <row r="24" spans="1:11" x14ac:dyDescent="0.2">
      <c r="A24" s="149" t="s">
        <v>67</v>
      </c>
      <c r="B24" s="150" t="s">
        <v>90</v>
      </c>
      <c r="C24" s="55">
        <v>20.95</v>
      </c>
      <c r="D24" s="57">
        <v>1736.5</v>
      </c>
      <c r="E24" s="55">
        <v>568.4</v>
      </c>
      <c r="F24" s="55">
        <v>20.95</v>
      </c>
      <c r="G24" s="55">
        <v>6051.7</v>
      </c>
      <c r="H24" s="224">
        <v>1980.9</v>
      </c>
      <c r="I24" s="163">
        <v>2549.3000000000002</v>
      </c>
      <c r="J24" s="55">
        <v>82.3</v>
      </c>
      <c r="K24" s="163">
        <v>2631.6000000000004</v>
      </c>
    </row>
    <row r="25" spans="1:11" ht="22.5" x14ac:dyDescent="0.2">
      <c r="A25" s="149" t="s">
        <v>91</v>
      </c>
      <c r="B25" s="150" t="s">
        <v>92</v>
      </c>
      <c r="C25" s="57">
        <v>7.24</v>
      </c>
      <c r="D25" s="57">
        <v>1736.5</v>
      </c>
      <c r="E25" s="55">
        <v>196.4</v>
      </c>
      <c r="F25" s="57">
        <v>7.24</v>
      </c>
      <c r="G25" s="55">
        <v>6051.7</v>
      </c>
      <c r="H25" s="224">
        <v>684.6</v>
      </c>
      <c r="I25" s="163">
        <v>881</v>
      </c>
      <c r="J25" s="55">
        <v>28.4</v>
      </c>
      <c r="K25" s="163">
        <v>909.4</v>
      </c>
    </row>
    <row r="26" spans="1:11" x14ac:dyDescent="0.2">
      <c r="A26" s="149" t="s">
        <v>67</v>
      </c>
      <c r="B26" s="150" t="s">
        <v>93</v>
      </c>
      <c r="C26" s="55">
        <v>7.24</v>
      </c>
      <c r="D26" s="57">
        <v>1736.5</v>
      </c>
      <c r="E26" s="55">
        <v>196.4</v>
      </c>
      <c r="F26" s="55">
        <v>7.24</v>
      </c>
      <c r="G26" s="55">
        <v>6051.7</v>
      </c>
      <c r="H26" s="224">
        <v>684.6</v>
      </c>
      <c r="I26" s="163">
        <v>881</v>
      </c>
      <c r="J26" s="55">
        <v>28.4</v>
      </c>
      <c r="K26" s="163">
        <v>909.4</v>
      </c>
    </row>
    <row r="27" spans="1:11" x14ac:dyDescent="0.2">
      <c r="A27" s="149" t="s">
        <v>94</v>
      </c>
      <c r="B27" s="150" t="s">
        <v>383</v>
      </c>
      <c r="C27" s="57">
        <v>9</v>
      </c>
      <c r="D27" s="57">
        <v>1736.5</v>
      </c>
      <c r="E27" s="55">
        <v>244.2</v>
      </c>
      <c r="F27" s="57">
        <v>9</v>
      </c>
      <c r="G27" s="55">
        <v>6051.7</v>
      </c>
      <c r="H27" s="224">
        <v>851</v>
      </c>
      <c r="I27" s="163">
        <v>1095.2</v>
      </c>
      <c r="J27" s="55">
        <v>35.4</v>
      </c>
      <c r="K27" s="163">
        <v>1130.6000000000001</v>
      </c>
    </row>
    <row r="28" spans="1:11" x14ac:dyDescent="0.2">
      <c r="A28" s="149" t="s">
        <v>67</v>
      </c>
      <c r="B28" s="150" t="s">
        <v>95</v>
      </c>
      <c r="C28" s="55">
        <v>9</v>
      </c>
      <c r="D28" s="57">
        <v>1736.5</v>
      </c>
      <c r="E28" s="55">
        <v>244.2</v>
      </c>
      <c r="F28" s="55">
        <v>9</v>
      </c>
      <c r="G28" s="55">
        <v>6051.7</v>
      </c>
      <c r="H28" s="224">
        <v>851</v>
      </c>
      <c r="I28" s="163">
        <v>1095.2</v>
      </c>
      <c r="J28" s="55">
        <v>35.4</v>
      </c>
      <c r="K28" s="163">
        <v>1130.6000000000001</v>
      </c>
    </row>
    <row r="29" spans="1:11" x14ac:dyDescent="0.2">
      <c r="A29" s="149" t="s">
        <v>96</v>
      </c>
      <c r="B29" s="150" t="s">
        <v>97</v>
      </c>
      <c r="C29" s="57">
        <v>18</v>
      </c>
      <c r="D29" s="57">
        <v>1736.5</v>
      </c>
      <c r="E29" s="55">
        <v>488.4</v>
      </c>
      <c r="F29" s="57">
        <v>18</v>
      </c>
      <c r="G29" s="55">
        <v>6051.7</v>
      </c>
      <c r="H29" s="224">
        <v>1701.9</v>
      </c>
      <c r="I29" s="163">
        <v>2190.3000000000002</v>
      </c>
      <c r="J29" s="55">
        <v>70.7</v>
      </c>
      <c r="K29" s="163">
        <v>2261</v>
      </c>
    </row>
    <row r="30" spans="1:11" x14ac:dyDescent="0.2">
      <c r="A30" s="149" t="s">
        <v>98</v>
      </c>
      <c r="B30" s="150" t="s">
        <v>97</v>
      </c>
      <c r="C30" s="57">
        <v>12.3</v>
      </c>
      <c r="D30" s="57">
        <v>1736.5</v>
      </c>
      <c r="E30" s="55">
        <v>333.7</v>
      </c>
      <c r="F30" s="57">
        <v>12.3</v>
      </c>
      <c r="G30" s="55">
        <v>6051.7</v>
      </c>
      <c r="H30" s="224">
        <v>1163</v>
      </c>
      <c r="I30" s="163">
        <v>1496.7</v>
      </c>
      <c r="J30" s="55">
        <v>48.3</v>
      </c>
      <c r="K30" s="163">
        <v>1545</v>
      </c>
    </row>
    <row r="31" spans="1:11" x14ac:dyDescent="0.2">
      <c r="A31" s="149" t="s">
        <v>67</v>
      </c>
      <c r="B31" s="150" t="s">
        <v>99</v>
      </c>
      <c r="C31" s="55">
        <v>30.3</v>
      </c>
      <c r="D31" s="57">
        <v>1736.5</v>
      </c>
      <c r="E31" s="55">
        <v>822.09999999999991</v>
      </c>
      <c r="F31" s="55">
        <v>30.3</v>
      </c>
      <c r="G31" s="55">
        <v>6051.7</v>
      </c>
      <c r="H31" s="224">
        <v>2864.9</v>
      </c>
      <c r="I31" s="163">
        <v>3687</v>
      </c>
      <c r="J31" s="55">
        <v>119</v>
      </c>
      <c r="K31" s="163">
        <v>3806</v>
      </c>
    </row>
    <row r="32" spans="1:11" x14ac:dyDescent="0.2">
      <c r="A32" s="149" t="s">
        <v>100</v>
      </c>
      <c r="B32" s="150" t="s">
        <v>101</v>
      </c>
      <c r="C32" s="57">
        <v>11</v>
      </c>
      <c r="D32" s="57">
        <v>1736.5</v>
      </c>
      <c r="E32" s="55">
        <v>298.39999999999998</v>
      </c>
      <c r="F32" s="57">
        <v>11</v>
      </c>
      <c r="G32" s="55">
        <v>6051.7</v>
      </c>
      <c r="H32" s="224">
        <v>1040.0999999999999</v>
      </c>
      <c r="I32" s="163">
        <v>1338.5</v>
      </c>
      <c r="J32" s="55">
        <v>43.2</v>
      </c>
      <c r="K32" s="163">
        <v>1381.7</v>
      </c>
    </row>
    <row r="33" spans="1:11" x14ac:dyDescent="0.2">
      <c r="A33" s="149" t="s">
        <v>102</v>
      </c>
      <c r="B33" s="150" t="s">
        <v>101</v>
      </c>
      <c r="C33" s="57">
        <v>0</v>
      </c>
      <c r="D33" s="57">
        <v>1736.5</v>
      </c>
      <c r="E33" s="55">
        <v>0</v>
      </c>
      <c r="F33" s="57">
        <v>0</v>
      </c>
      <c r="G33" s="55">
        <v>6051.7</v>
      </c>
      <c r="H33" s="224">
        <v>0</v>
      </c>
      <c r="I33" s="163">
        <v>0</v>
      </c>
      <c r="J33" s="55">
        <v>0</v>
      </c>
      <c r="K33" s="163">
        <v>0</v>
      </c>
    </row>
    <row r="34" spans="1:11" x14ac:dyDescent="0.2">
      <c r="A34" s="149" t="s">
        <v>103</v>
      </c>
      <c r="B34" s="150" t="s">
        <v>101</v>
      </c>
      <c r="C34" s="57">
        <v>64</v>
      </c>
      <c r="D34" s="57">
        <v>1736.5</v>
      </c>
      <c r="E34" s="55">
        <v>1736.4</v>
      </c>
      <c r="F34" s="57">
        <v>64</v>
      </c>
      <c r="G34" s="55">
        <v>6051.7</v>
      </c>
      <c r="H34" s="224">
        <v>6051.3</v>
      </c>
      <c r="I34" s="163">
        <v>7787.7000000000007</v>
      </c>
      <c r="J34" s="55">
        <v>251.5</v>
      </c>
      <c r="K34" s="163">
        <v>8039.2000000000007</v>
      </c>
    </row>
    <row r="35" spans="1:11" x14ac:dyDescent="0.2">
      <c r="A35" s="149" t="s">
        <v>104</v>
      </c>
      <c r="B35" s="150" t="s">
        <v>101</v>
      </c>
      <c r="C35" s="57">
        <v>0</v>
      </c>
      <c r="D35" s="57">
        <v>1736.5</v>
      </c>
      <c r="E35" s="55">
        <v>0</v>
      </c>
      <c r="F35" s="57">
        <v>0</v>
      </c>
      <c r="G35" s="55">
        <v>6051.7</v>
      </c>
      <c r="H35" s="224">
        <v>0</v>
      </c>
      <c r="I35" s="163">
        <v>0</v>
      </c>
      <c r="J35" s="55">
        <v>0</v>
      </c>
      <c r="K35" s="163">
        <v>0</v>
      </c>
    </row>
    <row r="36" spans="1:11" x14ac:dyDescent="0.2">
      <c r="A36" s="149" t="s">
        <v>105</v>
      </c>
      <c r="B36" s="150" t="s">
        <v>101</v>
      </c>
      <c r="C36" s="57">
        <v>6</v>
      </c>
      <c r="D36" s="57">
        <v>1736.5</v>
      </c>
      <c r="E36" s="55">
        <v>162.80000000000001</v>
      </c>
      <c r="F36" s="57">
        <v>6</v>
      </c>
      <c r="G36" s="55">
        <v>6051.7</v>
      </c>
      <c r="H36" s="224">
        <v>567.29999999999995</v>
      </c>
      <c r="I36" s="163">
        <v>730.09999999999991</v>
      </c>
      <c r="J36" s="55">
        <v>23.6</v>
      </c>
      <c r="K36" s="163">
        <v>753.69999999999993</v>
      </c>
    </row>
    <row r="37" spans="1:11" x14ac:dyDescent="0.2">
      <c r="A37" s="149" t="s">
        <v>106</v>
      </c>
      <c r="B37" s="150" t="s">
        <v>101</v>
      </c>
      <c r="C37" s="57">
        <v>0</v>
      </c>
      <c r="D37" s="57">
        <v>1736.5</v>
      </c>
      <c r="E37" s="55">
        <v>0</v>
      </c>
      <c r="F37" s="57">
        <v>0</v>
      </c>
      <c r="G37" s="55">
        <v>6051.7</v>
      </c>
      <c r="H37" s="224">
        <v>0</v>
      </c>
      <c r="I37" s="163">
        <v>0</v>
      </c>
      <c r="J37" s="55">
        <v>0</v>
      </c>
      <c r="K37" s="163">
        <v>0</v>
      </c>
    </row>
    <row r="38" spans="1:11" x14ac:dyDescent="0.2">
      <c r="A38" s="149" t="s">
        <v>107</v>
      </c>
      <c r="B38" s="150" t="s">
        <v>101</v>
      </c>
      <c r="C38" s="57">
        <v>0</v>
      </c>
      <c r="D38" s="57">
        <v>1736.5</v>
      </c>
      <c r="E38" s="55">
        <v>0</v>
      </c>
      <c r="F38" s="57">
        <v>0</v>
      </c>
      <c r="G38" s="55">
        <v>6051.7</v>
      </c>
      <c r="H38" s="224">
        <v>0</v>
      </c>
      <c r="I38" s="163">
        <v>0</v>
      </c>
      <c r="J38" s="55">
        <v>0</v>
      </c>
      <c r="K38" s="163">
        <v>0</v>
      </c>
    </row>
    <row r="39" spans="1:11" x14ac:dyDescent="0.2">
      <c r="A39" s="149" t="s">
        <v>108</v>
      </c>
      <c r="B39" s="150" t="s">
        <v>101</v>
      </c>
      <c r="C39" s="57">
        <v>26</v>
      </c>
      <c r="D39" s="57">
        <v>1736.5</v>
      </c>
      <c r="E39" s="55">
        <v>705.4</v>
      </c>
      <c r="F39" s="57">
        <v>26</v>
      </c>
      <c r="G39" s="55">
        <v>6051.7</v>
      </c>
      <c r="H39" s="224">
        <v>2458.3000000000002</v>
      </c>
      <c r="I39" s="163">
        <v>3163.7000000000003</v>
      </c>
      <c r="J39" s="55">
        <v>102.2</v>
      </c>
      <c r="K39" s="163">
        <v>3265.9</v>
      </c>
    </row>
    <row r="40" spans="1:11" x14ac:dyDescent="0.2">
      <c r="A40" s="149" t="s">
        <v>109</v>
      </c>
      <c r="B40" s="150" t="s">
        <v>101</v>
      </c>
      <c r="C40" s="57">
        <v>2</v>
      </c>
      <c r="D40" s="57">
        <v>1736.5</v>
      </c>
      <c r="E40" s="55">
        <v>54.3</v>
      </c>
      <c r="F40" s="57">
        <v>2</v>
      </c>
      <c r="G40" s="55">
        <v>6051.7</v>
      </c>
      <c r="H40" s="224">
        <v>189.1</v>
      </c>
      <c r="I40" s="163">
        <v>243.39999999999998</v>
      </c>
      <c r="J40" s="55">
        <v>7.9</v>
      </c>
      <c r="K40" s="163">
        <v>251.29999999999998</v>
      </c>
    </row>
    <row r="41" spans="1:11" x14ac:dyDescent="0.2">
      <c r="A41" s="149" t="s">
        <v>110</v>
      </c>
      <c r="B41" s="150" t="s">
        <v>101</v>
      </c>
      <c r="C41" s="57">
        <v>10</v>
      </c>
      <c r="D41" s="57">
        <v>1736.5</v>
      </c>
      <c r="E41" s="55">
        <v>271.3</v>
      </c>
      <c r="F41" s="57">
        <v>10</v>
      </c>
      <c r="G41" s="55">
        <v>6051.7</v>
      </c>
      <c r="H41" s="224">
        <v>945.5</v>
      </c>
      <c r="I41" s="163">
        <v>1216.8</v>
      </c>
      <c r="J41" s="55">
        <v>39.299999999999997</v>
      </c>
      <c r="K41" s="163">
        <v>1256.0999999999999</v>
      </c>
    </row>
    <row r="42" spans="1:11" x14ac:dyDescent="0.2">
      <c r="A42" s="149" t="s">
        <v>111</v>
      </c>
      <c r="B42" s="150" t="s">
        <v>101</v>
      </c>
      <c r="C42" s="57">
        <v>0</v>
      </c>
      <c r="D42" s="57">
        <v>1736.5</v>
      </c>
      <c r="E42" s="55">
        <v>0</v>
      </c>
      <c r="F42" s="57">
        <v>0</v>
      </c>
      <c r="G42" s="55">
        <v>6051.7</v>
      </c>
      <c r="H42" s="224">
        <v>0</v>
      </c>
      <c r="I42" s="163">
        <v>0</v>
      </c>
      <c r="J42" s="55">
        <v>0</v>
      </c>
      <c r="K42" s="163">
        <v>0</v>
      </c>
    </row>
    <row r="43" spans="1:11" x14ac:dyDescent="0.2">
      <c r="A43" s="149" t="s">
        <v>112</v>
      </c>
      <c r="B43" s="150" t="s">
        <v>101</v>
      </c>
      <c r="C43" s="57">
        <v>12</v>
      </c>
      <c r="D43" s="57">
        <v>1736.5</v>
      </c>
      <c r="E43" s="55">
        <v>325.60000000000002</v>
      </c>
      <c r="F43" s="57">
        <v>12</v>
      </c>
      <c r="G43" s="55">
        <v>6051.7</v>
      </c>
      <c r="H43" s="224">
        <v>1134.5999999999999</v>
      </c>
      <c r="I43" s="163">
        <v>1460.1999999999998</v>
      </c>
      <c r="J43" s="55">
        <v>47.2</v>
      </c>
      <c r="K43" s="163">
        <v>1507.3999999999999</v>
      </c>
    </row>
    <row r="44" spans="1:11" x14ac:dyDescent="0.2">
      <c r="A44" s="149" t="s">
        <v>113</v>
      </c>
      <c r="B44" s="150" t="s">
        <v>101</v>
      </c>
      <c r="C44" s="57">
        <v>8.5</v>
      </c>
      <c r="D44" s="57">
        <v>1736.5</v>
      </c>
      <c r="E44" s="55">
        <v>230.6</v>
      </c>
      <c r="F44" s="57">
        <v>8.5</v>
      </c>
      <c r="G44" s="55">
        <v>6051.7</v>
      </c>
      <c r="H44" s="224">
        <v>803.7</v>
      </c>
      <c r="I44" s="163">
        <v>1034.3</v>
      </c>
      <c r="J44" s="55">
        <v>33.4</v>
      </c>
      <c r="K44" s="163">
        <v>1067.7</v>
      </c>
    </row>
    <row r="45" spans="1:11" x14ac:dyDescent="0.2">
      <c r="A45" s="149" t="s">
        <v>114</v>
      </c>
      <c r="B45" s="150" t="s">
        <v>101</v>
      </c>
      <c r="C45" s="57">
        <v>1</v>
      </c>
      <c r="D45" s="57">
        <v>1736.5</v>
      </c>
      <c r="E45" s="55">
        <v>27.1</v>
      </c>
      <c r="F45" s="57">
        <v>1</v>
      </c>
      <c r="G45" s="55">
        <v>6051.7</v>
      </c>
      <c r="H45" s="224">
        <v>94.6</v>
      </c>
      <c r="I45" s="163">
        <v>121.69999999999999</v>
      </c>
      <c r="J45" s="55">
        <v>3.9</v>
      </c>
      <c r="K45" s="163">
        <v>125.6</v>
      </c>
    </row>
    <row r="46" spans="1:11" x14ac:dyDescent="0.2">
      <c r="A46" s="149" t="s">
        <v>115</v>
      </c>
      <c r="B46" s="150" t="s">
        <v>101</v>
      </c>
      <c r="C46" s="57">
        <v>6.4</v>
      </c>
      <c r="D46" s="57">
        <v>1736.5</v>
      </c>
      <c r="E46" s="55">
        <v>173.6</v>
      </c>
      <c r="F46" s="57">
        <v>6.4</v>
      </c>
      <c r="G46" s="55">
        <v>6051.7</v>
      </c>
      <c r="H46" s="224">
        <v>605.1</v>
      </c>
      <c r="I46" s="163">
        <v>778.7</v>
      </c>
      <c r="J46" s="55">
        <v>25.1</v>
      </c>
      <c r="K46" s="163">
        <v>803.80000000000007</v>
      </c>
    </row>
    <row r="47" spans="1:11" x14ac:dyDescent="0.2">
      <c r="A47" s="149" t="s">
        <v>116</v>
      </c>
      <c r="B47" s="150" t="s">
        <v>101</v>
      </c>
      <c r="C47" s="57">
        <v>4</v>
      </c>
      <c r="D47" s="57">
        <v>1736.5</v>
      </c>
      <c r="E47" s="55">
        <v>108.5</v>
      </c>
      <c r="F47" s="57">
        <v>4</v>
      </c>
      <c r="G47" s="55">
        <v>6051.7</v>
      </c>
      <c r="H47" s="224">
        <v>378.2</v>
      </c>
      <c r="I47" s="163">
        <v>486.7</v>
      </c>
      <c r="J47" s="55">
        <v>15.7</v>
      </c>
      <c r="K47" s="163">
        <v>502.4</v>
      </c>
    </row>
    <row r="48" spans="1:11" x14ac:dyDescent="0.2">
      <c r="A48" s="149" t="s">
        <v>67</v>
      </c>
      <c r="B48" s="150" t="s">
        <v>117</v>
      </c>
      <c r="C48" s="55">
        <v>150.9</v>
      </c>
      <c r="D48" s="57">
        <v>1736.5</v>
      </c>
      <c r="E48" s="55">
        <v>4094.0000000000005</v>
      </c>
      <c r="F48" s="55">
        <v>150.9</v>
      </c>
      <c r="G48" s="55">
        <v>6051.7</v>
      </c>
      <c r="H48" s="55">
        <v>14267.800000000003</v>
      </c>
      <c r="I48" s="163">
        <v>18361.800000000003</v>
      </c>
      <c r="J48" s="55">
        <v>593</v>
      </c>
      <c r="K48" s="163">
        <v>18954.800000000003</v>
      </c>
    </row>
    <row r="49" spans="1:11" x14ac:dyDescent="0.2">
      <c r="A49" s="153" t="s">
        <v>118</v>
      </c>
      <c r="B49" s="154" t="s">
        <v>119</v>
      </c>
      <c r="C49" s="47">
        <v>384.18</v>
      </c>
      <c r="D49" s="47"/>
      <c r="E49" s="47">
        <v>10423.199999999999</v>
      </c>
      <c r="F49" s="47">
        <v>384.18</v>
      </c>
      <c r="G49" s="47"/>
      <c r="H49" s="47">
        <v>36324.9</v>
      </c>
      <c r="I49" s="47">
        <v>46748.100000000006</v>
      </c>
      <c r="J49" s="47">
        <v>1509.6000000000001</v>
      </c>
      <c r="K49" s="47">
        <v>48257.700000000004</v>
      </c>
    </row>
  </sheetData>
  <autoFilter ref="A7:I49"/>
  <mergeCells count="9">
    <mergeCell ref="J5:J6"/>
    <mergeCell ref="K5:K6"/>
    <mergeCell ref="A2:I2"/>
    <mergeCell ref="A3:I3"/>
    <mergeCell ref="A5:A6"/>
    <mergeCell ref="B5:B6"/>
    <mergeCell ref="C5:E5"/>
    <mergeCell ref="F5:H5"/>
    <mergeCell ref="I5:I6"/>
  </mergeCells>
  <conditionalFormatting sqref="A7:B7 F7:I7">
    <cfRule type="expression" dxfId="16" priority="4" stopIfTrue="1">
      <formula>NOT(ISERROR(SEARCH("Итого:",A7)))</formula>
    </cfRule>
  </conditionalFormatting>
  <conditionalFormatting sqref="C7:E7">
    <cfRule type="expression" dxfId="15" priority="3" stopIfTrue="1">
      <formula>NOT(ISERROR(SEARCH("Итого:",C7)))</formula>
    </cfRule>
  </conditionalFormatting>
  <conditionalFormatting sqref="J7">
    <cfRule type="expression" dxfId="14" priority="2" stopIfTrue="1">
      <formula>NOT(ISERROR(SEARCH("Итого:",J7)))</formula>
    </cfRule>
  </conditionalFormatting>
  <conditionalFormatting sqref="K7">
    <cfRule type="expression" dxfId="13" priority="1" stopIfTrue="1">
      <formula>NOT(ISERROR(SEARCH("Итого:",K7)))</formula>
    </cfRule>
  </conditionalFormatting>
  <pageMargins left="0" right="0" top="0" bottom="0" header="0.31496062992125984" footer="0.31496062992125984"/>
  <pageSetup paperSize="9" scale="49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6"/>
  <sheetViews>
    <sheetView zoomScale="80" zoomScaleNormal="80" workbookViewId="0">
      <pane xSplit="2" ySplit="9" topLeftCell="C27" activePane="bottomRight" state="frozen"/>
      <selection activeCell="AK1" sqref="AK1:BF2"/>
      <selection pane="topRight" activeCell="AK1" sqref="AK1:BF2"/>
      <selection pane="bottomLeft" activeCell="AK1" sqref="AK1:BF2"/>
      <selection pane="bottomRight" activeCell="C8" sqref="C8:D49"/>
    </sheetView>
  </sheetViews>
  <sheetFormatPr defaultRowHeight="11.25" x14ac:dyDescent="0.2"/>
  <cols>
    <col min="1" max="1" width="54.5703125" style="164" customWidth="1"/>
    <col min="2" max="2" width="34" style="164" customWidth="1"/>
    <col min="3" max="3" width="40.85546875" style="164" customWidth="1"/>
    <col min="4" max="4" width="53.7109375" style="164" customWidth="1"/>
    <col min="5" max="251" width="9.140625" style="164"/>
    <col min="252" max="252" width="54.5703125" style="164" customWidth="1"/>
    <col min="253" max="254" width="34" style="164" customWidth="1"/>
    <col min="255" max="255" width="40.85546875" style="164" customWidth="1"/>
    <col min="256" max="256" width="35.28515625" style="164" customWidth="1"/>
    <col min="257" max="257" width="53.7109375" style="164" customWidth="1"/>
    <col min="258" max="258" width="30" style="164" customWidth="1"/>
    <col min="259" max="259" width="34.42578125" style="164" customWidth="1"/>
    <col min="260" max="507" width="9.140625" style="164"/>
    <col min="508" max="508" width="54.5703125" style="164" customWidth="1"/>
    <col min="509" max="510" width="34" style="164" customWidth="1"/>
    <col min="511" max="511" width="40.85546875" style="164" customWidth="1"/>
    <col min="512" max="512" width="35.28515625" style="164" customWidth="1"/>
    <col min="513" max="513" width="53.7109375" style="164" customWidth="1"/>
    <col min="514" max="514" width="30" style="164" customWidth="1"/>
    <col min="515" max="515" width="34.42578125" style="164" customWidth="1"/>
    <col min="516" max="763" width="9.140625" style="164"/>
    <col min="764" max="764" width="54.5703125" style="164" customWidth="1"/>
    <col min="765" max="766" width="34" style="164" customWidth="1"/>
    <col min="767" max="767" width="40.85546875" style="164" customWidth="1"/>
    <col min="768" max="768" width="35.28515625" style="164" customWidth="1"/>
    <col min="769" max="769" width="53.7109375" style="164" customWidth="1"/>
    <col min="770" max="770" width="30" style="164" customWidth="1"/>
    <col min="771" max="771" width="34.42578125" style="164" customWidth="1"/>
    <col min="772" max="1019" width="9.140625" style="164"/>
    <col min="1020" max="1020" width="54.5703125" style="164" customWidth="1"/>
    <col min="1021" max="1022" width="34" style="164" customWidth="1"/>
    <col min="1023" max="1023" width="40.85546875" style="164" customWidth="1"/>
    <col min="1024" max="1024" width="35.28515625" style="164" customWidth="1"/>
    <col min="1025" max="1025" width="53.7109375" style="164" customWidth="1"/>
    <col min="1026" max="1026" width="30" style="164" customWidth="1"/>
    <col min="1027" max="1027" width="34.42578125" style="164" customWidth="1"/>
    <col min="1028" max="1275" width="9.140625" style="164"/>
    <col min="1276" max="1276" width="54.5703125" style="164" customWidth="1"/>
    <col min="1277" max="1278" width="34" style="164" customWidth="1"/>
    <col min="1279" max="1279" width="40.85546875" style="164" customWidth="1"/>
    <col min="1280" max="1280" width="35.28515625" style="164" customWidth="1"/>
    <col min="1281" max="1281" width="53.7109375" style="164" customWidth="1"/>
    <col min="1282" max="1282" width="30" style="164" customWidth="1"/>
    <col min="1283" max="1283" width="34.42578125" style="164" customWidth="1"/>
    <col min="1284" max="1531" width="9.140625" style="164"/>
    <col min="1532" max="1532" width="54.5703125" style="164" customWidth="1"/>
    <col min="1533" max="1534" width="34" style="164" customWidth="1"/>
    <col min="1535" max="1535" width="40.85546875" style="164" customWidth="1"/>
    <col min="1536" max="1536" width="35.28515625" style="164" customWidth="1"/>
    <col min="1537" max="1537" width="53.7109375" style="164" customWidth="1"/>
    <col min="1538" max="1538" width="30" style="164" customWidth="1"/>
    <col min="1539" max="1539" width="34.42578125" style="164" customWidth="1"/>
    <col min="1540" max="1787" width="9.140625" style="164"/>
    <col min="1788" max="1788" width="54.5703125" style="164" customWidth="1"/>
    <col min="1789" max="1790" width="34" style="164" customWidth="1"/>
    <col min="1791" max="1791" width="40.85546875" style="164" customWidth="1"/>
    <col min="1792" max="1792" width="35.28515625" style="164" customWidth="1"/>
    <col min="1793" max="1793" width="53.7109375" style="164" customWidth="1"/>
    <col min="1794" max="1794" width="30" style="164" customWidth="1"/>
    <col min="1795" max="1795" width="34.42578125" style="164" customWidth="1"/>
    <col min="1796" max="2043" width="9.140625" style="164"/>
    <col min="2044" max="2044" width="54.5703125" style="164" customWidth="1"/>
    <col min="2045" max="2046" width="34" style="164" customWidth="1"/>
    <col min="2047" max="2047" width="40.85546875" style="164" customWidth="1"/>
    <col min="2048" max="2048" width="35.28515625" style="164" customWidth="1"/>
    <col min="2049" max="2049" width="53.7109375" style="164" customWidth="1"/>
    <col min="2050" max="2050" width="30" style="164" customWidth="1"/>
    <col min="2051" max="2051" width="34.42578125" style="164" customWidth="1"/>
    <col min="2052" max="2299" width="9.140625" style="164"/>
    <col min="2300" max="2300" width="54.5703125" style="164" customWidth="1"/>
    <col min="2301" max="2302" width="34" style="164" customWidth="1"/>
    <col min="2303" max="2303" width="40.85546875" style="164" customWidth="1"/>
    <col min="2304" max="2304" width="35.28515625" style="164" customWidth="1"/>
    <col min="2305" max="2305" width="53.7109375" style="164" customWidth="1"/>
    <col min="2306" max="2306" width="30" style="164" customWidth="1"/>
    <col min="2307" max="2307" width="34.42578125" style="164" customWidth="1"/>
    <col min="2308" max="2555" width="9.140625" style="164"/>
    <col min="2556" max="2556" width="54.5703125" style="164" customWidth="1"/>
    <col min="2557" max="2558" width="34" style="164" customWidth="1"/>
    <col min="2559" max="2559" width="40.85546875" style="164" customWidth="1"/>
    <col min="2560" max="2560" width="35.28515625" style="164" customWidth="1"/>
    <col min="2561" max="2561" width="53.7109375" style="164" customWidth="1"/>
    <col min="2562" max="2562" width="30" style="164" customWidth="1"/>
    <col min="2563" max="2563" width="34.42578125" style="164" customWidth="1"/>
    <col min="2564" max="2811" width="9.140625" style="164"/>
    <col min="2812" max="2812" width="54.5703125" style="164" customWidth="1"/>
    <col min="2813" max="2814" width="34" style="164" customWidth="1"/>
    <col min="2815" max="2815" width="40.85546875" style="164" customWidth="1"/>
    <col min="2816" max="2816" width="35.28515625" style="164" customWidth="1"/>
    <col min="2817" max="2817" width="53.7109375" style="164" customWidth="1"/>
    <col min="2818" max="2818" width="30" style="164" customWidth="1"/>
    <col min="2819" max="2819" width="34.42578125" style="164" customWidth="1"/>
    <col min="2820" max="3067" width="9.140625" style="164"/>
    <col min="3068" max="3068" width="54.5703125" style="164" customWidth="1"/>
    <col min="3069" max="3070" width="34" style="164" customWidth="1"/>
    <col min="3071" max="3071" width="40.85546875" style="164" customWidth="1"/>
    <col min="3072" max="3072" width="35.28515625" style="164" customWidth="1"/>
    <col min="3073" max="3073" width="53.7109375" style="164" customWidth="1"/>
    <col min="3074" max="3074" width="30" style="164" customWidth="1"/>
    <col min="3075" max="3075" width="34.42578125" style="164" customWidth="1"/>
    <col min="3076" max="3323" width="9.140625" style="164"/>
    <col min="3324" max="3324" width="54.5703125" style="164" customWidth="1"/>
    <col min="3325" max="3326" width="34" style="164" customWidth="1"/>
    <col min="3327" max="3327" width="40.85546875" style="164" customWidth="1"/>
    <col min="3328" max="3328" width="35.28515625" style="164" customWidth="1"/>
    <col min="3329" max="3329" width="53.7109375" style="164" customWidth="1"/>
    <col min="3330" max="3330" width="30" style="164" customWidth="1"/>
    <col min="3331" max="3331" width="34.42578125" style="164" customWidth="1"/>
    <col min="3332" max="3579" width="9.140625" style="164"/>
    <col min="3580" max="3580" width="54.5703125" style="164" customWidth="1"/>
    <col min="3581" max="3582" width="34" style="164" customWidth="1"/>
    <col min="3583" max="3583" width="40.85546875" style="164" customWidth="1"/>
    <col min="3584" max="3584" width="35.28515625" style="164" customWidth="1"/>
    <col min="3585" max="3585" width="53.7109375" style="164" customWidth="1"/>
    <col min="3586" max="3586" width="30" style="164" customWidth="1"/>
    <col min="3587" max="3587" width="34.42578125" style="164" customWidth="1"/>
    <col min="3588" max="3835" width="9.140625" style="164"/>
    <col min="3836" max="3836" width="54.5703125" style="164" customWidth="1"/>
    <col min="3837" max="3838" width="34" style="164" customWidth="1"/>
    <col min="3839" max="3839" width="40.85546875" style="164" customWidth="1"/>
    <col min="3840" max="3840" width="35.28515625" style="164" customWidth="1"/>
    <col min="3841" max="3841" width="53.7109375" style="164" customWidth="1"/>
    <col min="3842" max="3842" width="30" style="164" customWidth="1"/>
    <col min="3843" max="3843" width="34.42578125" style="164" customWidth="1"/>
    <col min="3844" max="4091" width="9.140625" style="164"/>
    <col min="4092" max="4092" width="54.5703125" style="164" customWidth="1"/>
    <col min="4093" max="4094" width="34" style="164" customWidth="1"/>
    <col min="4095" max="4095" width="40.85546875" style="164" customWidth="1"/>
    <col min="4096" max="4096" width="35.28515625" style="164" customWidth="1"/>
    <col min="4097" max="4097" width="53.7109375" style="164" customWidth="1"/>
    <col min="4098" max="4098" width="30" style="164" customWidth="1"/>
    <col min="4099" max="4099" width="34.42578125" style="164" customWidth="1"/>
    <col min="4100" max="4347" width="9.140625" style="164"/>
    <col min="4348" max="4348" width="54.5703125" style="164" customWidth="1"/>
    <col min="4349" max="4350" width="34" style="164" customWidth="1"/>
    <col min="4351" max="4351" width="40.85546875" style="164" customWidth="1"/>
    <col min="4352" max="4352" width="35.28515625" style="164" customWidth="1"/>
    <col min="4353" max="4353" width="53.7109375" style="164" customWidth="1"/>
    <col min="4354" max="4354" width="30" style="164" customWidth="1"/>
    <col min="4355" max="4355" width="34.42578125" style="164" customWidth="1"/>
    <col min="4356" max="4603" width="9.140625" style="164"/>
    <col min="4604" max="4604" width="54.5703125" style="164" customWidth="1"/>
    <col min="4605" max="4606" width="34" style="164" customWidth="1"/>
    <col min="4607" max="4607" width="40.85546875" style="164" customWidth="1"/>
    <col min="4608" max="4608" width="35.28515625" style="164" customWidth="1"/>
    <col min="4609" max="4609" width="53.7109375" style="164" customWidth="1"/>
    <col min="4610" max="4610" width="30" style="164" customWidth="1"/>
    <col min="4611" max="4611" width="34.42578125" style="164" customWidth="1"/>
    <col min="4612" max="4859" width="9.140625" style="164"/>
    <col min="4860" max="4860" width="54.5703125" style="164" customWidth="1"/>
    <col min="4861" max="4862" width="34" style="164" customWidth="1"/>
    <col min="4863" max="4863" width="40.85546875" style="164" customWidth="1"/>
    <col min="4864" max="4864" width="35.28515625" style="164" customWidth="1"/>
    <col min="4865" max="4865" width="53.7109375" style="164" customWidth="1"/>
    <col min="4866" max="4866" width="30" style="164" customWidth="1"/>
    <col min="4867" max="4867" width="34.42578125" style="164" customWidth="1"/>
    <col min="4868" max="5115" width="9.140625" style="164"/>
    <col min="5116" max="5116" width="54.5703125" style="164" customWidth="1"/>
    <col min="5117" max="5118" width="34" style="164" customWidth="1"/>
    <col min="5119" max="5119" width="40.85546875" style="164" customWidth="1"/>
    <col min="5120" max="5120" width="35.28515625" style="164" customWidth="1"/>
    <col min="5121" max="5121" width="53.7109375" style="164" customWidth="1"/>
    <col min="5122" max="5122" width="30" style="164" customWidth="1"/>
    <col min="5123" max="5123" width="34.42578125" style="164" customWidth="1"/>
    <col min="5124" max="5371" width="9.140625" style="164"/>
    <col min="5372" max="5372" width="54.5703125" style="164" customWidth="1"/>
    <col min="5373" max="5374" width="34" style="164" customWidth="1"/>
    <col min="5375" max="5375" width="40.85546875" style="164" customWidth="1"/>
    <col min="5376" max="5376" width="35.28515625" style="164" customWidth="1"/>
    <col min="5377" max="5377" width="53.7109375" style="164" customWidth="1"/>
    <col min="5378" max="5378" width="30" style="164" customWidth="1"/>
    <col min="5379" max="5379" width="34.42578125" style="164" customWidth="1"/>
    <col min="5380" max="5627" width="9.140625" style="164"/>
    <col min="5628" max="5628" width="54.5703125" style="164" customWidth="1"/>
    <col min="5629" max="5630" width="34" style="164" customWidth="1"/>
    <col min="5631" max="5631" width="40.85546875" style="164" customWidth="1"/>
    <col min="5632" max="5632" width="35.28515625" style="164" customWidth="1"/>
    <col min="5633" max="5633" width="53.7109375" style="164" customWidth="1"/>
    <col min="5634" max="5634" width="30" style="164" customWidth="1"/>
    <col min="5635" max="5635" width="34.42578125" style="164" customWidth="1"/>
    <col min="5636" max="5883" width="9.140625" style="164"/>
    <col min="5884" max="5884" width="54.5703125" style="164" customWidth="1"/>
    <col min="5885" max="5886" width="34" style="164" customWidth="1"/>
    <col min="5887" max="5887" width="40.85546875" style="164" customWidth="1"/>
    <col min="5888" max="5888" width="35.28515625" style="164" customWidth="1"/>
    <col min="5889" max="5889" width="53.7109375" style="164" customWidth="1"/>
    <col min="5890" max="5890" width="30" style="164" customWidth="1"/>
    <col min="5891" max="5891" width="34.42578125" style="164" customWidth="1"/>
    <col min="5892" max="6139" width="9.140625" style="164"/>
    <col min="6140" max="6140" width="54.5703125" style="164" customWidth="1"/>
    <col min="6141" max="6142" width="34" style="164" customWidth="1"/>
    <col min="6143" max="6143" width="40.85546875" style="164" customWidth="1"/>
    <col min="6144" max="6144" width="35.28515625" style="164" customWidth="1"/>
    <col min="6145" max="6145" width="53.7109375" style="164" customWidth="1"/>
    <col min="6146" max="6146" width="30" style="164" customWidth="1"/>
    <col min="6147" max="6147" width="34.42578125" style="164" customWidth="1"/>
    <col min="6148" max="6395" width="9.140625" style="164"/>
    <col min="6396" max="6396" width="54.5703125" style="164" customWidth="1"/>
    <col min="6397" max="6398" width="34" style="164" customWidth="1"/>
    <col min="6399" max="6399" width="40.85546875" style="164" customWidth="1"/>
    <col min="6400" max="6400" width="35.28515625" style="164" customWidth="1"/>
    <col min="6401" max="6401" width="53.7109375" style="164" customWidth="1"/>
    <col min="6402" max="6402" width="30" style="164" customWidth="1"/>
    <col min="6403" max="6403" width="34.42578125" style="164" customWidth="1"/>
    <col min="6404" max="6651" width="9.140625" style="164"/>
    <col min="6652" max="6652" width="54.5703125" style="164" customWidth="1"/>
    <col min="6653" max="6654" width="34" style="164" customWidth="1"/>
    <col min="6655" max="6655" width="40.85546875" style="164" customWidth="1"/>
    <col min="6656" max="6656" width="35.28515625" style="164" customWidth="1"/>
    <col min="6657" max="6657" width="53.7109375" style="164" customWidth="1"/>
    <col min="6658" max="6658" width="30" style="164" customWidth="1"/>
    <col min="6659" max="6659" width="34.42578125" style="164" customWidth="1"/>
    <col min="6660" max="6907" width="9.140625" style="164"/>
    <col min="6908" max="6908" width="54.5703125" style="164" customWidth="1"/>
    <col min="6909" max="6910" width="34" style="164" customWidth="1"/>
    <col min="6911" max="6911" width="40.85546875" style="164" customWidth="1"/>
    <col min="6912" max="6912" width="35.28515625" style="164" customWidth="1"/>
    <col min="6913" max="6913" width="53.7109375" style="164" customWidth="1"/>
    <col min="6914" max="6914" width="30" style="164" customWidth="1"/>
    <col min="6915" max="6915" width="34.42578125" style="164" customWidth="1"/>
    <col min="6916" max="7163" width="9.140625" style="164"/>
    <col min="7164" max="7164" width="54.5703125" style="164" customWidth="1"/>
    <col min="7165" max="7166" width="34" style="164" customWidth="1"/>
    <col min="7167" max="7167" width="40.85546875" style="164" customWidth="1"/>
    <col min="7168" max="7168" width="35.28515625" style="164" customWidth="1"/>
    <col min="7169" max="7169" width="53.7109375" style="164" customWidth="1"/>
    <col min="7170" max="7170" width="30" style="164" customWidth="1"/>
    <col min="7171" max="7171" width="34.42578125" style="164" customWidth="1"/>
    <col min="7172" max="7419" width="9.140625" style="164"/>
    <col min="7420" max="7420" width="54.5703125" style="164" customWidth="1"/>
    <col min="7421" max="7422" width="34" style="164" customWidth="1"/>
    <col min="7423" max="7423" width="40.85546875" style="164" customWidth="1"/>
    <col min="7424" max="7424" width="35.28515625" style="164" customWidth="1"/>
    <col min="7425" max="7425" width="53.7109375" style="164" customWidth="1"/>
    <col min="7426" max="7426" width="30" style="164" customWidth="1"/>
    <col min="7427" max="7427" width="34.42578125" style="164" customWidth="1"/>
    <col min="7428" max="7675" width="9.140625" style="164"/>
    <col min="7676" max="7676" width="54.5703125" style="164" customWidth="1"/>
    <col min="7677" max="7678" width="34" style="164" customWidth="1"/>
    <col min="7679" max="7679" width="40.85546875" style="164" customWidth="1"/>
    <col min="7680" max="7680" width="35.28515625" style="164" customWidth="1"/>
    <col min="7681" max="7681" width="53.7109375" style="164" customWidth="1"/>
    <col min="7682" max="7682" width="30" style="164" customWidth="1"/>
    <col min="7683" max="7683" width="34.42578125" style="164" customWidth="1"/>
    <col min="7684" max="7931" width="9.140625" style="164"/>
    <col min="7932" max="7932" width="54.5703125" style="164" customWidth="1"/>
    <col min="7933" max="7934" width="34" style="164" customWidth="1"/>
    <col min="7935" max="7935" width="40.85546875" style="164" customWidth="1"/>
    <col min="7936" max="7936" width="35.28515625" style="164" customWidth="1"/>
    <col min="7937" max="7937" width="53.7109375" style="164" customWidth="1"/>
    <col min="7938" max="7938" width="30" style="164" customWidth="1"/>
    <col min="7939" max="7939" width="34.42578125" style="164" customWidth="1"/>
    <col min="7940" max="8187" width="9.140625" style="164"/>
    <col min="8188" max="8188" width="54.5703125" style="164" customWidth="1"/>
    <col min="8189" max="8190" width="34" style="164" customWidth="1"/>
    <col min="8191" max="8191" width="40.85546875" style="164" customWidth="1"/>
    <col min="8192" max="8192" width="35.28515625" style="164" customWidth="1"/>
    <col min="8193" max="8193" width="53.7109375" style="164" customWidth="1"/>
    <col min="8194" max="8194" width="30" style="164" customWidth="1"/>
    <col min="8195" max="8195" width="34.42578125" style="164" customWidth="1"/>
    <col min="8196" max="8443" width="9.140625" style="164"/>
    <col min="8444" max="8444" width="54.5703125" style="164" customWidth="1"/>
    <col min="8445" max="8446" width="34" style="164" customWidth="1"/>
    <col min="8447" max="8447" width="40.85546875" style="164" customWidth="1"/>
    <col min="8448" max="8448" width="35.28515625" style="164" customWidth="1"/>
    <col min="8449" max="8449" width="53.7109375" style="164" customWidth="1"/>
    <col min="8450" max="8450" width="30" style="164" customWidth="1"/>
    <col min="8451" max="8451" width="34.42578125" style="164" customWidth="1"/>
    <col min="8452" max="8699" width="9.140625" style="164"/>
    <col min="8700" max="8700" width="54.5703125" style="164" customWidth="1"/>
    <col min="8701" max="8702" width="34" style="164" customWidth="1"/>
    <col min="8703" max="8703" width="40.85546875" style="164" customWidth="1"/>
    <col min="8704" max="8704" width="35.28515625" style="164" customWidth="1"/>
    <col min="8705" max="8705" width="53.7109375" style="164" customWidth="1"/>
    <col min="8706" max="8706" width="30" style="164" customWidth="1"/>
    <col min="8707" max="8707" width="34.42578125" style="164" customWidth="1"/>
    <col min="8708" max="8955" width="9.140625" style="164"/>
    <col min="8956" max="8956" width="54.5703125" style="164" customWidth="1"/>
    <col min="8957" max="8958" width="34" style="164" customWidth="1"/>
    <col min="8959" max="8959" width="40.85546875" style="164" customWidth="1"/>
    <col min="8960" max="8960" width="35.28515625" style="164" customWidth="1"/>
    <col min="8961" max="8961" width="53.7109375" style="164" customWidth="1"/>
    <col min="8962" max="8962" width="30" style="164" customWidth="1"/>
    <col min="8963" max="8963" width="34.42578125" style="164" customWidth="1"/>
    <col min="8964" max="9211" width="9.140625" style="164"/>
    <col min="9212" max="9212" width="54.5703125" style="164" customWidth="1"/>
    <col min="9213" max="9214" width="34" style="164" customWidth="1"/>
    <col min="9215" max="9215" width="40.85546875" style="164" customWidth="1"/>
    <col min="9216" max="9216" width="35.28515625" style="164" customWidth="1"/>
    <col min="9217" max="9217" width="53.7109375" style="164" customWidth="1"/>
    <col min="9218" max="9218" width="30" style="164" customWidth="1"/>
    <col min="9219" max="9219" width="34.42578125" style="164" customWidth="1"/>
    <col min="9220" max="9467" width="9.140625" style="164"/>
    <col min="9468" max="9468" width="54.5703125" style="164" customWidth="1"/>
    <col min="9469" max="9470" width="34" style="164" customWidth="1"/>
    <col min="9471" max="9471" width="40.85546875" style="164" customWidth="1"/>
    <col min="9472" max="9472" width="35.28515625" style="164" customWidth="1"/>
    <col min="9473" max="9473" width="53.7109375" style="164" customWidth="1"/>
    <col min="9474" max="9474" width="30" style="164" customWidth="1"/>
    <col min="9475" max="9475" width="34.42578125" style="164" customWidth="1"/>
    <col min="9476" max="9723" width="9.140625" style="164"/>
    <col min="9724" max="9724" width="54.5703125" style="164" customWidth="1"/>
    <col min="9725" max="9726" width="34" style="164" customWidth="1"/>
    <col min="9727" max="9727" width="40.85546875" style="164" customWidth="1"/>
    <col min="9728" max="9728" width="35.28515625" style="164" customWidth="1"/>
    <col min="9729" max="9729" width="53.7109375" style="164" customWidth="1"/>
    <col min="9730" max="9730" width="30" style="164" customWidth="1"/>
    <col min="9731" max="9731" width="34.42578125" style="164" customWidth="1"/>
    <col min="9732" max="9979" width="9.140625" style="164"/>
    <col min="9980" max="9980" width="54.5703125" style="164" customWidth="1"/>
    <col min="9981" max="9982" width="34" style="164" customWidth="1"/>
    <col min="9983" max="9983" width="40.85546875" style="164" customWidth="1"/>
    <col min="9984" max="9984" width="35.28515625" style="164" customWidth="1"/>
    <col min="9985" max="9985" width="53.7109375" style="164" customWidth="1"/>
    <col min="9986" max="9986" width="30" style="164" customWidth="1"/>
    <col min="9987" max="9987" width="34.42578125" style="164" customWidth="1"/>
    <col min="9988" max="10235" width="9.140625" style="164"/>
    <col min="10236" max="10236" width="54.5703125" style="164" customWidth="1"/>
    <col min="10237" max="10238" width="34" style="164" customWidth="1"/>
    <col min="10239" max="10239" width="40.85546875" style="164" customWidth="1"/>
    <col min="10240" max="10240" width="35.28515625" style="164" customWidth="1"/>
    <col min="10241" max="10241" width="53.7109375" style="164" customWidth="1"/>
    <col min="10242" max="10242" width="30" style="164" customWidth="1"/>
    <col min="10243" max="10243" width="34.42578125" style="164" customWidth="1"/>
    <col min="10244" max="10491" width="9.140625" style="164"/>
    <col min="10492" max="10492" width="54.5703125" style="164" customWidth="1"/>
    <col min="10493" max="10494" width="34" style="164" customWidth="1"/>
    <col min="10495" max="10495" width="40.85546875" style="164" customWidth="1"/>
    <col min="10496" max="10496" width="35.28515625" style="164" customWidth="1"/>
    <col min="10497" max="10497" width="53.7109375" style="164" customWidth="1"/>
    <col min="10498" max="10498" width="30" style="164" customWidth="1"/>
    <col min="10499" max="10499" width="34.42578125" style="164" customWidth="1"/>
    <col min="10500" max="10747" width="9.140625" style="164"/>
    <col min="10748" max="10748" width="54.5703125" style="164" customWidth="1"/>
    <col min="10749" max="10750" width="34" style="164" customWidth="1"/>
    <col min="10751" max="10751" width="40.85546875" style="164" customWidth="1"/>
    <col min="10752" max="10752" width="35.28515625" style="164" customWidth="1"/>
    <col min="10753" max="10753" width="53.7109375" style="164" customWidth="1"/>
    <col min="10754" max="10754" width="30" style="164" customWidth="1"/>
    <col min="10755" max="10755" width="34.42578125" style="164" customWidth="1"/>
    <col min="10756" max="11003" width="9.140625" style="164"/>
    <col min="11004" max="11004" width="54.5703125" style="164" customWidth="1"/>
    <col min="11005" max="11006" width="34" style="164" customWidth="1"/>
    <col min="11007" max="11007" width="40.85546875" style="164" customWidth="1"/>
    <col min="11008" max="11008" width="35.28515625" style="164" customWidth="1"/>
    <col min="11009" max="11009" width="53.7109375" style="164" customWidth="1"/>
    <col min="11010" max="11010" width="30" style="164" customWidth="1"/>
    <col min="11011" max="11011" width="34.42578125" style="164" customWidth="1"/>
    <col min="11012" max="11259" width="9.140625" style="164"/>
    <col min="11260" max="11260" width="54.5703125" style="164" customWidth="1"/>
    <col min="11261" max="11262" width="34" style="164" customWidth="1"/>
    <col min="11263" max="11263" width="40.85546875" style="164" customWidth="1"/>
    <col min="11264" max="11264" width="35.28515625" style="164" customWidth="1"/>
    <col min="11265" max="11265" width="53.7109375" style="164" customWidth="1"/>
    <col min="11266" max="11266" width="30" style="164" customWidth="1"/>
    <col min="11267" max="11267" width="34.42578125" style="164" customWidth="1"/>
    <col min="11268" max="11515" width="9.140625" style="164"/>
    <col min="11516" max="11516" width="54.5703125" style="164" customWidth="1"/>
    <col min="11517" max="11518" width="34" style="164" customWidth="1"/>
    <col min="11519" max="11519" width="40.85546875" style="164" customWidth="1"/>
    <col min="11520" max="11520" width="35.28515625" style="164" customWidth="1"/>
    <col min="11521" max="11521" width="53.7109375" style="164" customWidth="1"/>
    <col min="11522" max="11522" width="30" style="164" customWidth="1"/>
    <col min="11523" max="11523" width="34.42578125" style="164" customWidth="1"/>
    <col min="11524" max="11771" width="9.140625" style="164"/>
    <col min="11772" max="11772" width="54.5703125" style="164" customWidth="1"/>
    <col min="11773" max="11774" width="34" style="164" customWidth="1"/>
    <col min="11775" max="11775" width="40.85546875" style="164" customWidth="1"/>
    <col min="11776" max="11776" width="35.28515625" style="164" customWidth="1"/>
    <col min="11777" max="11777" width="53.7109375" style="164" customWidth="1"/>
    <col min="11778" max="11778" width="30" style="164" customWidth="1"/>
    <col min="11779" max="11779" width="34.42578125" style="164" customWidth="1"/>
    <col min="11780" max="12027" width="9.140625" style="164"/>
    <col min="12028" max="12028" width="54.5703125" style="164" customWidth="1"/>
    <col min="12029" max="12030" width="34" style="164" customWidth="1"/>
    <col min="12031" max="12031" width="40.85546875" style="164" customWidth="1"/>
    <col min="12032" max="12032" width="35.28515625" style="164" customWidth="1"/>
    <col min="12033" max="12033" width="53.7109375" style="164" customWidth="1"/>
    <col min="12034" max="12034" width="30" style="164" customWidth="1"/>
    <col min="12035" max="12035" width="34.42578125" style="164" customWidth="1"/>
    <col min="12036" max="12283" width="9.140625" style="164"/>
    <col min="12284" max="12284" width="54.5703125" style="164" customWidth="1"/>
    <col min="12285" max="12286" width="34" style="164" customWidth="1"/>
    <col min="12287" max="12287" width="40.85546875" style="164" customWidth="1"/>
    <col min="12288" max="12288" width="35.28515625" style="164" customWidth="1"/>
    <col min="12289" max="12289" width="53.7109375" style="164" customWidth="1"/>
    <col min="12290" max="12290" width="30" style="164" customWidth="1"/>
    <col min="12291" max="12291" width="34.42578125" style="164" customWidth="1"/>
    <col min="12292" max="12539" width="9.140625" style="164"/>
    <col min="12540" max="12540" width="54.5703125" style="164" customWidth="1"/>
    <col min="12541" max="12542" width="34" style="164" customWidth="1"/>
    <col min="12543" max="12543" width="40.85546875" style="164" customWidth="1"/>
    <col min="12544" max="12544" width="35.28515625" style="164" customWidth="1"/>
    <col min="12545" max="12545" width="53.7109375" style="164" customWidth="1"/>
    <col min="12546" max="12546" width="30" style="164" customWidth="1"/>
    <col min="12547" max="12547" width="34.42578125" style="164" customWidth="1"/>
    <col min="12548" max="12795" width="9.140625" style="164"/>
    <col min="12796" max="12796" width="54.5703125" style="164" customWidth="1"/>
    <col min="12797" max="12798" width="34" style="164" customWidth="1"/>
    <col min="12799" max="12799" width="40.85546875" style="164" customWidth="1"/>
    <col min="12800" max="12800" width="35.28515625" style="164" customWidth="1"/>
    <col min="12801" max="12801" width="53.7109375" style="164" customWidth="1"/>
    <col min="12802" max="12802" width="30" style="164" customWidth="1"/>
    <col min="12803" max="12803" width="34.42578125" style="164" customWidth="1"/>
    <col min="12804" max="13051" width="9.140625" style="164"/>
    <col min="13052" max="13052" width="54.5703125" style="164" customWidth="1"/>
    <col min="13053" max="13054" width="34" style="164" customWidth="1"/>
    <col min="13055" max="13055" width="40.85546875" style="164" customWidth="1"/>
    <col min="13056" max="13056" width="35.28515625" style="164" customWidth="1"/>
    <col min="13057" max="13057" width="53.7109375" style="164" customWidth="1"/>
    <col min="13058" max="13058" width="30" style="164" customWidth="1"/>
    <col min="13059" max="13059" width="34.42578125" style="164" customWidth="1"/>
    <col min="13060" max="13307" width="9.140625" style="164"/>
    <col min="13308" max="13308" width="54.5703125" style="164" customWidth="1"/>
    <col min="13309" max="13310" width="34" style="164" customWidth="1"/>
    <col min="13311" max="13311" width="40.85546875" style="164" customWidth="1"/>
    <col min="13312" max="13312" width="35.28515625" style="164" customWidth="1"/>
    <col min="13313" max="13313" width="53.7109375" style="164" customWidth="1"/>
    <col min="13314" max="13314" width="30" style="164" customWidth="1"/>
    <col min="13315" max="13315" width="34.42578125" style="164" customWidth="1"/>
    <col min="13316" max="13563" width="9.140625" style="164"/>
    <col min="13564" max="13564" width="54.5703125" style="164" customWidth="1"/>
    <col min="13565" max="13566" width="34" style="164" customWidth="1"/>
    <col min="13567" max="13567" width="40.85546875" style="164" customWidth="1"/>
    <col min="13568" max="13568" width="35.28515625" style="164" customWidth="1"/>
    <col min="13569" max="13569" width="53.7109375" style="164" customWidth="1"/>
    <col min="13570" max="13570" width="30" style="164" customWidth="1"/>
    <col min="13571" max="13571" width="34.42578125" style="164" customWidth="1"/>
    <col min="13572" max="13819" width="9.140625" style="164"/>
    <col min="13820" max="13820" width="54.5703125" style="164" customWidth="1"/>
    <col min="13821" max="13822" width="34" style="164" customWidth="1"/>
    <col min="13823" max="13823" width="40.85546875" style="164" customWidth="1"/>
    <col min="13824" max="13824" width="35.28515625" style="164" customWidth="1"/>
    <col min="13825" max="13825" width="53.7109375" style="164" customWidth="1"/>
    <col min="13826" max="13826" width="30" style="164" customWidth="1"/>
    <col min="13827" max="13827" width="34.42578125" style="164" customWidth="1"/>
    <col min="13828" max="14075" width="9.140625" style="164"/>
    <col min="14076" max="14076" width="54.5703125" style="164" customWidth="1"/>
    <col min="14077" max="14078" width="34" style="164" customWidth="1"/>
    <col min="14079" max="14079" width="40.85546875" style="164" customWidth="1"/>
    <col min="14080" max="14080" width="35.28515625" style="164" customWidth="1"/>
    <col min="14081" max="14081" width="53.7109375" style="164" customWidth="1"/>
    <col min="14082" max="14082" width="30" style="164" customWidth="1"/>
    <col min="14083" max="14083" width="34.42578125" style="164" customWidth="1"/>
    <col min="14084" max="14331" width="9.140625" style="164"/>
    <col min="14332" max="14332" width="54.5703125" style="164" customWidth="1"/>
    <col min="14333" max="14334" width="34" style="164" customWidth="1"/>
    <col min="14335" max="14335" width="40.85546875" style="164" customWidth="1"/>
    <col min="14336" max="14336" width="35.28515625" style="164" customWidth="1"/>
    <col min="14337" max="14337" width="53.7109375" style="164" customWidth="1"/>
    <col min="14338" max="14338" width="30" style="164" customWidth="1"/>
    <col min="14339" max="14339" width="34.42578125" style="164" customWidth="1"/>
    <col min="14340" max="14587" width="9.140625" style="164"/>
    <col min="14588" max="14588" width="54.5703125" style="164" customWidth="1"/>
    <col min="14589" max="14590" width="34" style="164" customWidth="1"/>
    <col min="14591" max="14591" width="40.85546875" style="164" customWidth="1"/>
    <col min="14592" max="14592" width="35.28515625" style="164" customWidth="1"/>
    <col min="14593" max="14593" width="53.7109375" style="164" customWidth="1"/>
    <col min="14594" max="14594" width="30" style="164" customWidth="1"/>
    <col min="14595" max="14595" width="34.42578125" style="164" customWidth="1"/>
    <col min="14596" max="14843" width="9.140625" style="164"/>
    <col min="14844" max="14844" width="54.5703125" style="164" customWidth="1"/>
    <col min="14845" max="14846" width="34" style="164" customWidth="1"/>
    <col min="14847" max="14847" width="40.85546875" style="164" customWidth="1"/>
    <col min="14848" max="14848" width="35.28515625" style="164" customWidth="1"/>
    <col min="14849" max="14849" width="53.7109375" style="164" customWidth="1"/>
    <col min="14850" max="14850" width="30" style="164" customWidth="1"/>
    <col min="14851" max="14851" width="34.42578125" style="164" customWidth="1"/>
    <col min="14852" max="15099" width="9.140625" style="164"/>
    <col min="15100" max="15100" width="54.5703125" style="164" customWidth="1"/>
    <col min="15101" max="15102" width="34" style="164" customWidth="1"/>
    <col min="15103" max="15103" width="40.85546875" style="164" customWidth="1"/>
    <col min="15104" max="15104" width="35.28515625" style="164" customWidth="1"/>
    <col min="15105" max="15105" width="53.7109375" style="164" customWidth="1"/>
    <col min="15106" max="15106" width="30" style="164" customWidth="1"/>
    <col min="15107" max="15107" width="34.42578125" style="164" customWidth="1"/>
    <col min="15108" max="15355" width="9.140625" style="164"/>
    <col min="15356" max="15356" width="54.5703125" style="164" customWidth="1"/>
    <col min="15357" max="15358" width="34" style="164" customWidth="1"/>
    <col min="15359" max="15359" width="40.85546875" style="164" customWidth="1"/>
    <col min="15360" max="15360" width="35.28515625" style="164" customWidth="1"/>
    <col min="15361" max="15361" width="53.7109375" style="164" customWidth="1"/>
    <col min="15362" max="15362" width="30" style="164" customWidth="1"/>
    <col min="15363" max="15363" width="34.42578125" style="164" customWidth="1"/>
    <col min="15364" max="15611" width="9.140625" style="164"/>
    <col min="15612" max="15612" width="54.5703125" style="164" customWidth="1"/>
    <col min="15613" max="15614" width="34" style="164" customWidth="1"/>
    <col min="15615" max="15615" width="40.85546875" style="164" customWidth="1"/>
    <col min="15616" max="15616" width="35.28515625" style="164" customWidth="1"/>
    <col min="15617" max="15617" width="53.7109375" style="164" customWidth="1"/>
    <col min="15618" max="15618" width="30" style="164" customWidth="1"/>
    <col min="15619" max="15619" width="34.42578125" style="164" customWidth="1"/>
    <col min="15620" max="15867" width="9.140625" style="164"/>
    <col min="15868" max="15868" width="54.5703125" style="164" customWidth="1"/>
    <col min="15869" max="15870" width="34" style="164" customWidth="1"/>
    <col min="15871" max="15871" width="40.85546875" style="164" customWidth="1"/>
    <col min="15872" max="15872" width="35.28515625" style="164" customWidth="1"/>
    <col min="15873" max="15873" width="53.7109375" style="164" customWidth="1"/>
    <col min="15874" max="15874" width="30" style="164" customWidth="1"/>
    <col min="15875" max="15875" width="34.42578125" style="164" customWidth="1"/>
    <col min="15876" max="16123" width="9.140625" style="164"/>
    <col min="16124" max="16124" width="54.5703125" style="164" customWidth="1"/>
    <col min="16125" max="16126" width="34" style="164" customWidth="1"/>
    <col min="16127" max="16127" width="40.85546875" style="164" customWidth="1"/>
    <col min="16128" max="16128" width="35.28515625" style="164" customWidth="1"/>
    <col min="16129" max="16129" width="53.7109375" style="164" customWidth="1"/>
    <col min="16130" max="16130" width="30" style="164" customWidth="1"/>
    <col min="16131" max="16131" width="34.42578125" style="164" customWidth="1"/>
    <col min="16132" max="16384" width="9.140625" style="164"/>
  </cols>
  <sheetData>
    <row r="2" spans="1:4" x14ac:dyDescent="0.2">
      <c r="A2" s="310" t="s">
        <v>403</v>
      </c>
      <c r="B2" s="310"/>
      <c r="C2" s="310"/>
      <c r="D2" s="310"/>
    </row>
    <row r="3" spans="1:4" ht="27" customHeight="1" x14ac:dyDescent="0.2">
      <c r="A3" s="316" t="s">
        <v>526</v>
      </c>
      <c r="B3" s="316"/>
      <c r="C3" s="316"/>
      <c r="D3" s="316"/>
    </row>
    <row r="4" spans="1:4" x14ac:dyDescent="0.2">
      <c r="A4" s="167"/>
      <c r="B4" s="167"/>
      <c r="C4" s="168"/>
      <c r="D4" s="169" t="s">
        <v>406</v>
      </c>
    </row>
    <row r="5" spans="1:4" ht="15" customHeight="1" x14ac:dyDescent="0.2">
      <c r="A5" s="320" t="s">
        <v>168</v>
      </c>
      <c r="B5" s="321" t="s">
        <v>2</v>
      </c>
      <c r="C5" s="317" t="s">
        <v>440</v>
      </c>
      <c r="D5" s="317"/>
    </row>
    <row r="6" spans="1:4" x14ac:dyDescent="0.2">
      <c r="A6" s="317"/>
      <c r="B6" s="321"/>
      <c r="C6" s="170" t="s">
        <v>527</v>
      </c>
      <c r="D6" s="229" t="s">
        <v>533</v>
      </c>
    </row>
    <row r="7" spans="1:4" x14ac:dyDescent="0.2">
      <c r="A7" s="172">
        <v>1</v>
      </c>
      <c r="B7" s="172" t="s">
        <v>382</v>
      </c>
      <c r="C7" s="172" t="s">
        <v>148</v>
      </c>
      <c r="D7" s="172" t="s">
        <v>150</v>
      </c>
    </row>
    <row r="8" spans="1:4" ht="24.95" customHeight="1" x14ac:dyDescent="0.2">
      <c r="A8" s="149" t="s">
        <v>65</v>
      </c>
      <c r="B8" s="149" t="s">
        <v>66</v>
      </c>
      <c r="C8" s="216">
        <v>3993.3</v>
      </c>
      <c r="D8" s="57">
        <v>619</v>
      </c>
    </row>
    <row r="9" spans="1:4" ht="24.95" customHeight="1" x14ac:dyDescent="0.2">
      <c r="A9" s="149" t="s">
        <v>67</v>
      </c>
      <c r="B9" s="149" t="s">
        <v>68</v>
      </c>
      <c r="C9" s="216">
        <v>3993.3</v>
      </c>
      <c r="D9" s="55">
        <v>619</v>
      </c>
    </row>
    <row r="10" spans="1:4" ht="24.95" customHeight="1" x14ac:dyDescent="0.2">
      <c r="A10" s="149" t="s">
        <v>69</v>
      </c>
      <c r="B10" s="149" t="s">
        <v>70</v>
      </c>
      <c r="C10" s="216">
        <v>4070</v>
      </c>
      <c r="D10" s="57">
        <v>630.9</v>
      </c>
    </row>
    <row r="11" spans="1:4" ht="24.95" customHeight="1" x14ac:dyDescent="0.2">
      <c r="A11" s="149" t="s">
        <v>67</v>
      </c>
      <c r="B11" s="149" t="s">
        <v>71</v>
      </c>
      <c r="C11" s="216">
        <v>4070</v>
      </c>
      <c r="D11" s="55">
        <v>630.9</v>
      </c>
    </row>
    <row r="12" spans="1:4" ht="24.95" customHeight="1" x14ac:dyDescent="0.2">
      <c r="A12" s="149" t="s">
        <v>72</v>
      </c>
      <c r="B12" s="150" t="s">
        <v>73</v>
      </c>
      <c r="C12" s="216">
        <v>9215.9</v>
      </c>
      <c r="D12" s="57">
        <v>1428.5</v>
      </c>
    </row>
    <row r="13" spans="1:4" ht="24.95" customHeight="1" x14ac:dyDescent="0.2">
      <c r="A13" s="149" t="s">
        <v>67</v>
      </c>
      <c r="B13" s="150" t="s">
        <v>74</v>
      </c>
      <c r="C13" s="216">
        <v>9215.9</v>
      </c>
      <c r="D13" s="55">
        <v>1428.5</v>
      </c>
    </row>
    <row r="14" spans="1:4" ht="24.95" customHeight="1" x14ac:dyDescent="0.2">
      <c r="A14" s="149" t="s">
        <v>75</v>
      </c>
      <c r="B14" s="150" t="s">
        <v>76</v>
      </c>
      <c r="C14" s="216">
        <v>12021.8</v>
      </c>
      <c r="D14" s="57">
        <v>1863.4</v>
      </c>
    </row>
    <row r="15" spans="1:4" ht="24.95" customHeight="1" x14ac:dyDescent="0.2">
      <c r="A15" s="149" t="s">
        <v>67</v>
      </c>
      <c r="B15" s="150" t="s">
        <v>77</v>
      </c>
      <c r="C15" s="216">
        <v>12021.8</v>
      </c>
      <c r="D15" s="55">
        <v>1863.4</v>
      </c>
    </row>
    <row r="16" spans="1:4" ht="24.95" customHeight="1" x14ac:dyDescent="0.2">
      <c r="A16" s="149" t="s">
        <v>78</v>
      </c>
      <c r="B16" s="150" t="s">
        <v>79</v>
      </c>
      <c r="C16" s="216">
        <v>8565.3000000000011</v>
      </c>
      <c r="D16" s="57">
        <v>1327.6</v>
      </c>
    </row>
    <row r="17" spans="1:4" ht="24.95" customHeight="1" x14ac:dyDescent="0.2">
      <c r="A17" s="149" t="s">
        <v>80</v>
      </c>
      <c r="B17" s="150" t="s">
        <v>79</v>
      </c>
      <c r="C17" s="216">
        <v>6164.5000000000009</v>
      </c>
      <c r="D17" s="57">
        <v>955.5</v>
      </c>
    </row>
    <row r="18" spans="1:4" ht="24.95" customHeight="1" x14ac:dyDescent="0.2">
      <c r="A18" s="149" t="s">
        <v>67</v>
      </c>
      <c r="B18" s="150" t="s">
        <v>81</v>
      </c>
      <c r="C18" s="216">
        <v>14729.800000000001</v>
      </c>
      <c r="D18" s="57">
        <v>2283.1</v>
      </c>
    </row>
    <row r="19" spans="1:4" ht="24.95" customHeight="1" x14ac:dyDescent="0.2">
      <c r="A19" s="151" t="s">
        <v>82</v>
      </c>
      <c r="B19" s="152" t="s">
        <v>83</v>
      </c>
      <c r="C19" s="216">
        <v>24238.5</v>
      </c>
      <c r="D19" s="57">
        <v>3757</v>
      </c>
    </row>
    <row r="20" spans="1:4" ht="24.95" customHeight="1" x14ac:dyDescent="0.2">
      <c r="A20" s="151" t="s">
        <v>67</v>
      </c>
      <c r="B20" s="152" t="s">
        <v>84</v>
      </c>
      <c r="C20" s="216">
        <v>24238.5</v>
      </c>
      <c r="D20" s="57">
        <v>3757</v>
      </c>
    </row>
    <row r="21" spans="1:4" ht="24.95" customHeight="1" x14ac:dyDescent="0.2">
      <c r="A21" s="149" t="s">
        <v>85</v>
      </c>
      <c r="B21" s="150" t="s">
        <v>86</v>
      </c>
      <c r="C21" s="216">
        <v>8591.5</v>
      </c>
      <c r="D21" s="57">
        <v>1331.7</v>
      </c>
    </row>
    <row r="22" spans="1:4" ht="24.95" customHeight="1" x14ac:dyDescent="0.2">
      <c r="A22" s="149" t="s">
        <v>67</v>
      </c>
      <c r="B22" s="150" t="s">
        <v>87</v>
      </c>
      <c r="C22" s="216">
        <v>8591.5</v>
      </c>
      <c r="D22" s="55">
        <v>1331.7</v>
      </c>
    </row>
    <row r="23" spans="1:4" ht="24.95" customHeight="1" x14ac:dyDescent="0.2">
      <c r="A23" s="149" t="s">
        <v>88</v>
      </c>
      <c r="B23" s="150" t="s">
        <v>89</v>
      </c>
      <c r="C23" s="216">
        <v>9525.1999999999989</v>
      </c>
      <c r="D23" s="57">
        <v>1476.4</v>
      </c>
    </row>
    <row r="24" spans="1:4" ht="24.95" customHeight="1" x14ac:dyDescent="0.2">
      <c r="A24" s="149" t="s">
        <v>67</v>
      </c>
      <c r="B24" s="150" t="s">
        <v>90</v>
      </c>
      <c r="C24" s="216">
        <v>9525.1999999999989</v>
      </c>
      <c r="D24" s="55">
        <v>1476.4</v>
      </c>
    </row>
    <row r="25" spans="1:4" ht="24.95" customHeight="1" x14ac:dyDescent="0.2">
      <c r="A25" s="149" t="s">
        <v>91</v>
      </c>
      <c r="B25" s="150" t="s">
        <v>92</v>
      </c>
      <c r="C25" s="216">
        <v>3057.6</v>
      </c>
      <c r="D25" s="57">
        <v>473.9</v>
      </c>
    </row>
    <row r="26" spans="1:4" ht="24.95" customHeight="1" x14ac:dyDescent="0.2">
      <c r="A26" s="149" t="s">
        <v>67</v>
      </c>
      <c r="B26" s="150" t="s">
        <v>93</v>
      </c>
      <c r="C26" s="216">
        <v>3057.6</v>
      </c>
      <c r="D26" s="55">
        <v>473.9</v>
      </c>
    </row>
    <row r="27" spans="1:4" ht="24.95" customHeight="1" x14ac:dyDescent="0.2">
      <c r="A27" s="149" t="s">
        <v>94</v>
      </c>
      <c r="B27" s="150" t="s">
        <v>383</v>
      </c>
      <c r="C27" s="216">
        <v>10097.9</v>
      </c>
      <c r="D27" s="57">
        <v>1565.2</v>
      </c>
    </row>
    <row r="28" spans="1:4" ht="24.95" customHeight="1" x14ac:dyDescent="0.2">
      <c r="A28" s="149" t="s">
        <v>67</v>
      </c>
      <c r="B28" s="150" t="s">
        <v>95</v>
      </c>
      <c r="C28" s="216">
        <v>10097.9</v>
      </c>
      <c r="D28" s="55">
        <v>1565.2</v>
      </c>
    </row>
    <row r="29" spans="1:4" ht="24.95" customHeight="1" x14ac:dyDescent="0.2">
      <c r="A29" s="149" t="s">
        <v>96</v>
      </c>
      <c r="B29" s="150" t="s">
        <v>97</v>
      </c>
      <c r="C29" s="216">
        <v>7545.7000000000007</v>
      </c>
      <c r="D29" s="57">
        <v>1169.5999999999999</v>
      </c>
    </row>
    <row r="30" spans="1:4" ht="24.95" customHeight="1" x14ac:dyDescent="0.2">
      <c r="A30" s="149" t="s">
        <v>98</v>
      </c>
      <c r="B30" s="150" t="s">
        <v>97</v>
      </c>
      <c r="C30" s="216">
        <v>3894.0000000000005</v>
      </c>
      <c r="D30" s="57">
        <v>310.39999999999998</v>
      </c>
    </row>
    <row r="31" spans="1:4" ht="24.95" customHeight="1" x14ac:dyDescent="0.2">
      <c r="A31" s="149" t="s">
        <v>67</v>
      </c>
      <c r="B31" s="150" t="s">
        <v>99</v>
      </c>
      <c r="C31" s="216">
        <v>11439.7</v>
      </c>
      <c r="D31" s="57">
        <v>1480</v>
      </c>
    </row>
    <row r="32" spans="1:4" ht="24.95" customHeight="1" x14ac:dyDescent="0.2">
      <c r="A32" s="149" t="s">
        <v>100</v>
      </c>
      <c r="B32" s="150" t="s">
        <v>101</v>
      </c>
      <c r="C32" s="216">
        <v>3896.7</v>
      </c>
      <c r="D32" s="57">
        <v>604</v>
      </c>
    </row>
    <row r="33" spans="1:4" ht="24.95" customHeight="1" x14ac:dyDescent="0.2">
      <c r="A33" s="149" t="s">
        <v>102</v>
      </c>
      <c r="B33" s="150" t="s">
        <v>101</v>
      </c>
      <c r="C33" s="216">
        <v>4725</v>
      </c>
      <c r="D33" s="57">
        <v>732.4</v>
      </c>
    </row>
    <row r="34" spans="1:4" ht="24.95" customHeight="1" x14ac:dyDescent="0.2">
      <c r="A34" s="149" t="s">
        <v>103</v>
      </c>
      <c r="B34" s="150" t="s">
        <v>101</v>
      </c>
      <c r="C34" s="216">
        <v>32296.7</v>
      </c>
      <c r="D34" s="57">
        <v>5006</v>
      </c>
    </row>
    <row r="35" spans="1:4" ht="24.95" customHeight="1" x14ac:dyDescent="0.2">
      <c r="A35" s="149" t="s">
        <v>104</v>
      </c>
      <c r="B35" s="150" t="s">
        <v>101</v>
      </c>
      <c r="C35" s="216">
        <v>0</v>
      </c>
      <c r="D35" s="57">
        <v>0</v>
      </c>
    </row>
    <row r="36" spans="1:4" ht="24.95" customHeight="1" x14ac:dyDescent="0.2">
      <c r="A36" s="149" t="s">
        <v>105</v>
      </c>
      <c r="B36" s="150" t="s">
        <v>101</v>
      </c>
      <c r="C36" s="216">
        <v>4196.8</v>
      </c>
      <c r="D36" s="57">
        <v>650.5</v>
      </c>
    </row>
    <row r="37" spans="1:4" ht="24.95" customHeight="1" x14ac:dyDescent="0.2">
      <c r="A37" s="149" t="s">
        <v>106</v>
      </c>
      <c r="B37" s="150" t="s">
        <v>101</v>
      </c>
      <c r="C37" s="216">
        <v>3755.7</v>
      </c>
      <c r="D37" s="57">
        <v>582.1</v>
      </c>
    </row>
    <row r="38" spans="1:4" ht="24.95" customHeight="1" x14ac:dyDescent="0.2">
      <c r="A38" s="149" t="s">
        <v>107</v>
      </c>
      <c r="B38" s="150" t="s">
        <v>101</v>
      </c>
      <c r="C38" s="216">
        <v>8710</v>
      </c>
      <c r="D38" s="57">
        <v>1350.1</v>
      </c>
    </row>
    <row r="39" spans="1:4" ht="24.95" customHeight="1" x14ac:dyDescent="0.2">
      <c r="A39" s="149" t="s">
        <v>108</v>
      </c>
      <c r="B39" s="150" t="s">
        <v>101</v>
      </c>
      <c r="C39" s="216">
        <v>8795.5</v>
      </c>
      <c r="D39" s="57">
        <v>1363.3</v>
      </c>
    </row>
    <row r="40" spans="1:4" ht="24.95" customHeight="1" x14ac:dyDescent="0.2">
      <c r="A40" s="149" t="s">
        <v>109</v>
      </c>
      <c r="B40" s="150" t="s">
        <v>101</v>
      </c>
      <c r="C40" s="216">
        <v>7487.6</v>
      </c>
      <c r="D40" s="57">
        <v>1160.5999999999999</v>
      </c>
    </row>
    <row r="41" spans="1:4" ht="24.95" customHeight="1" x14ac:dyDescent="0.2">
      <c r="A41" s="149" t="s">
        <v>110</v>
      </c>
      <c r="B41" s="150" t="s">
        <v>101</v>
      </c>
      <c r="C41" s="216">
        <v>7068.9</v>
      </c>
      <c r="D41" s="57">
        <v>1095.7</v>
      </c>
    </row>
    <row r="42" spans="1:4" ht="24.95" customHeight="1" x14ac:dyDescent="0.2">
      <c r="A42" s="149" t="s">
        <v>111</v>
      </c>
      <c r="B42" s="150" t="s">
        <v>101</v>
      </c>
      <c r="C42" s="216">
        <v>0</v>
      </c>
      <c r="D42" s="57">
        <v>0</v>
      </c>
    </row>
    <row r="43" spans="1:4" ht="24.95" customHeight="1" x14ac:dyDescent="0.2">
      <c r="A43" s="149" t="s">
        <v>112</v>
      </c>
      <c r="B43" s="150" t="s">
        <v>101</v>
      </c>
      <c r="C43" s="216">
        <v>10865</v>
      </c>
      <c r="D43" s="57">
        <v>1684.1</v>
      </c>
    </row>
    <row r="44" spans="1:4" ht="24.95" customHeight="1" x14ac:dyDescent="0.2">
      <c r="A44" s="149" t="s">
        <v>113</v>
      </c>
      <c r="B44" s="150" t="s">
        <v>101</v>
      </c>
      <c r="C44" s="216">
        <v>3881.1</v>
      </c>
      <c r="D44" s="57">
        <v>601.6</v>
      </c>
    </row>
    <row r="45" spans="1:4" ht="24.95" customHeight="1" x14ac:dyDescent="0.2">
      <c r="A45" s="149" t="s">
        <v>114</v>
      </c>
      <c r="B45" s="150" t="s">
        <v>101</v>
      </c>
      <c r="C45" s="216">
        <v>4177.5</v>
      </c>
      <c r="D45" s="57">
        <v>647.5</v>
      </c>
    </row>
    <row r="46" spans="1:4" ht="24.95" customHeight="1" x14ac:dyDescent="0.2">
      <c r="A46" s="149" t="s">
        <v>115</v>
      </c>
      <c r="B46" s="150" t="s">
        <v>101</v>
      </c>
      <c r="C46" s="216">
        <v>2159.6000000000004</v>
      </c>
      <c r="D46" s="57">
        <v>334.7</v>
      </c>
    </row>
    <row r="47" spans="1:4" ht="24.95" customHeight="1" x14ac:dyDescent="0.2">
      <c r="A47" s="149" t="s">
        <v>116</v>
      </c>
      <c r="B47" s="150" t="s">
        <v>101</v>
      </c>
      <c r="C47" s="216">
        <v>17258.199999999997</v>
      </c>
      <c r="D47" s="57">
        <v>2675</v>
      </c>
    </row>
    <row r="48" spans="1:4" ht="24.95" customHeight="1" x14ac:dyDescent="0.2">
      <c r="A48" s="149" t="s">
        <v>67</v>
      </c>
      <c r="B48" s="150" t="s">
        <v>117</v>
      </c>
      <c r="C48" s="216">
        <v>119274.29999999999</v>
      </c>
      <c r="D48" s="57">
        <v>18487.600000000002</v>
      </c>
    </row>
    <row r="49" spans="1:4" ht="24.95" customHeight="1" x14ac:dyDescent="0.2">
      <c r="A49" s="153" t="s">
        <v>118</v>
      </c>
      <c r="B49" s="154" t="s">
        <v>119</v>
      </c>
      <c r="C49" s="221">
        <v>230255.49999999997</v>
      </c>
      <c r="D49" s="221">
        <v>35396.700000000004</v>
      </c>
    </row>
    <row r="50" spans="1:4" hidden="1" x14ac:dyDescent="0.2">
      <c r="D50" s="164">
        <v>18353.5</v>
      </c>
    </row>
    <row r="52" spans="1:4" x14ac:dyDescent="0.2">
      <c r="A52" s="164" t="s">
        <v>473</v>
      </c>
    </row>
    <row r="53" spans="1:4" x14ac:dyDescent="0.2">
      <c r="A53" s="164" t="s">
        <v>474</v>
      </c>
    </row>
    <row r="54" spans="1:4" x14ac:dyDescent="0.2">
      <c r="A54" s="164" t="s">
        <v>472</v>
      </c>
    </row>
    <row r="55" spans="1:4" x14ac:dyDescent="0.2">
      <c r="A55" s="164" t="s">
        <v>514</v>
      </c>
    </row>
    <row r="56" spans="1:4" x14ac:dyDescent="0.2">
      <c r="A56" s="164" t="s">
        <v>515</v>
      </c>
    </row>
  </sheetData>
  <autoFilter ref="A9:E52"/>
  <mergeCells count="5">
    <mergeCell ref="A2:D2"/>
    <mergeCell ref="A3:D3"/>
    <mergeCell ref="A5:A6"/>
    <mergeCell ref="B5:B6"/>
    <mergeCell ref="C5:D5"/>
  </mergeCells>
  <conditionalFormatting sqref="A7:D7">
    <cfRule type="expression" dxfId="12" priority="1" stopIfTrue="1">
      <formula>NOT(ISERROR(SEARCH("Итого:",A7)))</formula>
    </cfRule>
  </conditionalFormatting>
  <pageMargins left="0" right="0" top="0" bottom="0" header="0.31496062992125984" footer="0.31496062992125984"/>
  <pageSetup paperSize="9" scale="80" fitToHeight="0"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00"/>
  <sheetViews>
    <sheetView showGridLines="0" view="pageBreakPreview" zoomScale="90" zoomScaleNormal="100" zoomScaleSheetLayoutView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:M48"/>
    </sheetView>
  </sheetViews>
  <sheetFormatPr defaultColWidth="14.42578125" defaultRowHeight="15" customHeight="1" x14ac:dyDescent="0.2"/>
  <cols>
    <col min="1" max="1" width="5.85546875" customWidth="1"/>
    <col min="2" max="2" width="22.7109375" customWidth="1"/>
    <col min="3" max="3" width="10.140625" customWidth="1"/>
    <col min="4" max="4" width="15.140625" customWidth="1"/>
    <col min="5" max="5" width="9.42578125" customWidth="1"/>
    <col min="6" max="6" width="11" customWidth="1"/>
    <col min="7" max="7" width="15.140625" customWidth="1"/>
    <col min="8" max="9" width="11.5703125" customWidth="1"/>
    <col min="10" max="12" width="18.7109375" customWidth="1"/>
    <col min="13" max="13" width="14" customWidth="1"/>
    <col min="14" max="23" width="8" customWidth="1"/>
  </cols>
  <sheetData>
    <row r="1" spans="1:23" ht="9" customHeight="1" x14ac:dyDescent="0.2">
      <c r="A1" s="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28.5" customHeight="1" x14ac:dyDescent="0.2">
      <c r="A2" s="1"/>
      <c r="B2" s="13" t="s">
        <v>447</v>
      </c>
      <c r="C2" s="335" t="s">
        <v>120</v>
      </c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27" customHeight="1" x14ac:dyDescent="0.2">
      <c r="A3" s="1"/>
      <c r="B3" s="339" t="s">
        <v>168</v>
      </c>
      <c r="C3" s="337" t="s">
        <v>2</v>
      </c>
      <c r="D3" s="340" t="s">
        <v>427</v>
      </c>
      <c r="E3" s="341"/>
      <c r="F3" s="341"/>
      <c r="G3" s="341"/>
      <c r="H3" s="334"/>
      <c r="I3" s="337" t="s">
        <v>385</v>
      </c>
      <c r="J3" s="337" t="s">
        <v>426</v>
      </c>
      <c r="K3" s="337" t="s">
        <v>479</v>
      </c>
      <c r="L3" s="337" t="s">
        <v>528</v>
      </c>
      <c r="M3" s="331" t="s">
        <v>534</v>
      </c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87.75" customHeight="1" x14ac:dyDescent="0.2">
      <c r="A4" s="1"/>
      <c r="B4" s="338"/>
      <c r="C4" s="338"/>
      <c r="D4" s="5" t="s">
        <v>386</v>
      </c>
      <c r="E4" s="340" t="s">
        <v>387</v>
      </c>
      <c r="F4" s="334"/>
      <c r="G4" s="5" t="s">
        <v>388</v>
      </c>
      <c r="H4" s="5" t="s">
        <v>389</v>
      </c>
      <c r="I4" s="338"/>
      <c r="J4" s="338"/>
      <c r="K4" s="338"/>
      <c r="L4" s="338"/>
      <c r="M4" s="33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 ht="12.75" customHeight="1" x14ac:dyDescent="0.2">
      <c r="A5" s="1"/>
      <c r="B5" s="8"/>
      <c r="C5" s="8"/>
      <c r="D5" s="5"/>
      <c r="E5" s="5"/>
      <c r="F5" s="5"/>
      <c r="G5" s="5"/>
      <c r="H5" s="5"/>
      <c r="I5" s="5"/>
      <c r="J5" s="333"/>
      <c r="K5" s="334"/>
      <c r="L5" s="230"/>
      <c r="M5" s="5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2" customHeight="1" x14ac:dyDescent="0.2">
      <c r="A6" s="1"/>
      <c r="B6" s="2">
        <v>1</v>
      </c>
      <c r="C6" s="2">
        <v>2</v>
      </c>
      <c r="D6" s="2" t="s">
        <v>149</v>
      </c>
      <c r="E6" s="2" t="s">
        <v>150</v>
      </c>
      <c r="F6" s="2" t="s">
        <v>151</v>
      </c>
      <c r="G6" s="2" t="s">
        <v>152</v>
      </c>
      <c r="H6" s="2" t="s">
        <v>153</v>
      </c>
      <c r="I6" s="2" t="s">
        <v>154</v>
      </c>
      <c r="J6" s="2" t="s">
        <v>155</v>
      </c>
      <c r="K6" s="2" t="s">
        <v>156</v>
      </c>
      <c r="L6" s="2" t="s">
        <v>157</v>
      </c>
      <c r="M6" s="2" t="s">
        <v>158</v>
      </c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9" customHeight="1" x14ac:dyDescent="0.2">
      <c r="A7" s="1"/>
      <c r="B7" s="6" t="str">
        <f>'Таб_1 _Дети_с_ОВЗ_ОАП_с 01.01'!B7</f>
        <v>МКОУ Вознесенская ОШ-И</v>
      </c>
      <c r="C7" s="6" t="str">
        <f>'Таб_1 _Дети_с_ОВЗ_ОАП_с 01.01'!C7</f>
        <v>Венгеровский</v>
      </c>
      <c r="D7" s="11">
        <v>5562.1</v>
      </c>
      <c r="E7" s="14">
        <v>1.65</v>
      </c>
      <c r="F7" s="15">
        <v>9177.5</v>
      </c>
      <c r="G7" s="15">
        <v>117.80000000000001</v>
      </c>
      <c r="H7" s="15">
        <v>9295.2999999999993</v>
      </c>
      <c r="I7" s="15">
        <v>24013.200000000001</v>
      </c>
      <c r="J7" s="16">
        <v>4990.5</v>
      </c>
      <c r="K7" s="16">
        <v>11073.8</v>
      </c>
      <c r="L7" s="16">
        <v>619</v>
      </c>
      <c r="M7" s="15">
        <v>49991.8</v>
      </c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8" customHeight="1" x14ac:dyDescent="0.2">
      <c r="A8" s="1"/>
      <c r="B8" s="6" t="str">
        <f>'Таб_1 _Дети_с_ОВЗ_ОАП_с 01.01'!B8</f>
        <v>Итого</v>
      </c>
      <c r="C8" s="6" t="str">
        <f>'Таб_1 _Дети_с_ОВЗ_ОАП_с 01.01'!C8</f>
        <v>Венгеровский Итог</v>
      </c>
      <c r="D8" s="11">
        <v>5562.1</v>
      </c>
      <c r="E8" s="17">
        <v>1.65</v>
      </c>
      <c r="F8" s="15">
        <v>9177.5</v>
      </c>
      <c r="G8" s="15">
        <v>117.80000000000001</v>
      </c>
      <c r="H8" s="15">
        <v>9295.2999999999993</v>
      </c>
      <c r="I8" s="15">
        <v>24013.200000000001</v>
      </c>
      <c r="J8" s="16">
        <v>4990.5</v>
      </c>
      <c r="K8" s="16">
        <v>11073.8</v>
      </c>
      <c r="L8" s="15">
        <v>619</v>
      </c>
      <c r="M8" s="15">
        <v>49991.8</v>
      </c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9" customHeight="1" x14ac:dyDescent="0.2">
      <c r="A9" s="1"/>
      <c r="B9" s="6" t="str">
        <f>'Таб_1 _Дети_с_ОВЗ_ОАП_с 01.01'!B9</f>
        <v>МКОУ "ЛСКШИ"</v>
      </c>
      <c r="C9" s="6" t="str">
        <f>'Таб_1 _Дети_с_ОВЗ_ОАП_с 01.01'!C9</f>
        <v>Искитимский</v>
      </c>
      <c r="D9" s="11">
        <v>16828</v>
      </c>
      <c r="E9" s="14">
        <v>1</v>
      </c>
      <c r="F9" s="15">
        <v>16828</v>
      </c>
      <c r="G9" s="15">
        <v>219.20000000000002</v>
      </c>
      <c r="H9" s="15">
        <v>17047.2</v>
      </c>
      <c r="I9" s="15">
        <v>21102.799999999999</v>
      </c>
      <c r="J9" s="16">
        <v>7349.6</v>
      </c>
      <c r="K9" s="16">
        <v>6196.0999999999995</v>
      </c>
      <c r="L9" s="16">
        <v>630.9</v>
      </c>
      <c r="M9" s="15">
        <v>52326.6</v>
      </c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8" customHeight="1" x14ac:dyDescent="0.2">
      <c r="A10" s="1"/>
      <c r="B10" s="6" t="str">
        <f>'Таб_1 _Дети_с_ОВЗ_ОАП_с 01.01'!B10</f>
        <v>Итого</v>
      </c>
      <c r="C10" s="6" t="str">
        <f>'Таб_1 _Дети_с_ОВЗ_ОАП_с 01.01'!C10</f>
        <v>Искитимский Итог</v>
      </c>
      <c r="D10" s="11">
        <v>16828</v>
      </c>
      <c r="E10" s="17">
        <v>1</v>
      </c>
      <c r="F10" s="15">
        <v>16828</v>
      </c>
      <c r="G10" s="15">
        <v>219.20000000000002</v>
      </c>
      <c r="H10" s="15">
        <v>17047.2</v>
      </c>
      <c r="I10" s="15">
        <v>21102.799999999999</v>
      </c>
      <c r="J10" s="16">
        <v>7349.6</v>
      </c>
      <c r="K10" s="16">
        <v>6196.0999999999995</v>
      </c>
      <c r="L10" s="15">
        <v>630.9</v>
      </c>
      <c r="M10" s="15">
        <v>52326.6</v>
      </c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8" customHeight="1" x14ac:dyDescent="0.2">
      <c r="A11" s="1"/>
      <c r="B11" s="6" t="str">
        <f>'Таб_1 _Дети_с_ОВЗ_ОАП_с 01.01'!B11</f>
        <v>МБОУ "Колыванская школа-интернат"</v>
      </c>
      <c r="C11" s="7" t="str">
        <f>'Таб_1 _Дети_с_ОВЗ_ОАП_с 01.01'!C11</f>
        <v>Колыванский</v>
      </c>
      <c r="D11" s="11">
        <v>16281.8</v>
      </c>
      <c r="E11" s="17">
        <v>1</v>
      </c>
      <c r="F11" s="15">
        <v>16281.8</v>
      </c>
      <c r="G11" s="15">
        <v>261.8</v>
      </c>
      <c r="H11" s="15">
        <v>16543.599999999999</v>
      </c>
      <c r="I11" s="15">
        <v>43329.7</v>
      </c>
      <c r="J11" s="16">
        <v>8846.7999999999993</v>
      </c>
      <c r="K11" s="16">
        <v>13103.400000000001</v>
      </c>
      <c r="L11" s="16">
        <v>1428.5</v>
      </c>
      <c r="M11" s="15">
        <v>83252</v>
      </c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8" customHeight="1" x14ac:dyDescent="0.2">
      <c r="A12" s="1"/>
      <c r="B12" s="6" t="str">
        <f>'Таб_1 _Дети_с_ОВЗ_ОАП_с 01.01'!B12</f>
        <v>Итого</v>
      </c>
      <c r="C12" s="7" t="str">
        <f>'Таб_1 _Дети_с_ОВЗ_ОАП_с 01.01'!C12</f>
        <v>Колыванский Итог</v>
      </c>
      <c r="D12" s="11">
        <v>16281.8</v>
      </c>
      <c r="E12" s="17">
        <v>1</v>
      </c>
      <c r="F12" s="15">
        <v>16281.8</v>
      </c>
      <c r="G12" s="15">
        <v>261.8</v>
      </c>
      <c r="H12" s="15">
        <v>16543.599999999999</v>
      </c>
      <c r="I12" s="15">
        <v>43329.7</v>
      </c>
      <c r="J12" s="16">
        <v>8846.7999999999993</v>
      </c>
      <c r="K12" s="16">
        <v>13103.400000000001</v>
      </c>
      <c r="L12" s="15">
        <v>1428.5</v>
      </c>
      <c r="M12" s="15">
        <v>83252</v>
      </c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9" customHeight="1" x14ac:dyDescent="0.2">
      <c r="A13" s="1"/>
      <c r="B13" s="6" t="str">
        <f>'Таб_1 _Дети_с_ОВЗ_ОАП_с 01.01'!B13</f>
        <v>МКОУ Чумаковская школа-интернат</v>
      </c>
      <c r="C13" s="7" t="str">
        <f>'Таб_1 _Дети_с_ОВЗ_ОАП_с 01.01'!C13</f>
        <v>Куйбышевский</v>
      </c>
      <c r="D13" s="11">
        <v>10747.7</v>
      </c>
      <c r="E13" s="17">
        <v>1.27</v>
      </c>
      <c r="F13" s="15">
        <v>13649.6</v>
      </c>
      <c r="G13" s="15">
        <v>181.8</v>
      </c>
      <c r="H13" s="15">
        <v>13831.4</v>
      </c>
      <c r="I13" s="15">
        <v>44753.899999999994</v>
      </c>
      <c r="J13" s="16">
        <v>9073.6</v>
      </c>
      <c r="K13" s="16">
        <v>14882.2</v>
      </c>
      <c r="L13" s="16">
        <v>1863.4</v>
      </c>
      <c r="M13" s="15">
        <v>84404.499999999985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18" customHeight="1" x14ac:dyDescent="0.2">
      <c r="A14" s="1"/>
      <c r="B14" s="6" t="str">
        <f>'Таб_1 _Дети_с_ОВЗ_ОАП_с 01.01'!B14</f>
        <v>Итого</v>
      </c>
      <c r="C14" s="7" t="str">
        <f>'Таб_1 _Дети_с_ОВЗ_ОАП_с 01.01'!C14</f>
        <v>Куйбышевский Итог</v>
      </c>
      <c r="D14" s="11">
        <v>10747.7</v>
      </c>
      <c r="E14" s="17">
        <v>1.27</v>
      </c>
      <c r="F14" s="15">
        <v>13649.6</v>
      </c>
      <c r="G14" s="15">
        <v>181.8</v>
      </c>
      <c r="H14" s="15">
        <v>13831.4</v>
      </c>
      <c r="I14" s="15">
        <v>44753.899999999994</v>
      </c>
      <c r="J14" s="16">
        <v>9073.6</v>
      </c>
      <c r="K14" s="16">
        <v>14882.2</v>
      </c>
      <c r="L14" s="15">
        <v>1863.4</v>
      </c>
      <c r="M14" s="15">
        <v>84404.499999999985</v>
      </c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8" customHeight="1" x14ac:dyDescent="0.2">
      <c r="A15" s="1"/>
      <c r="B15" s="6" t="str">
        <f>'Таб_1 _Дети_с_ОВЗ_ОАП_с 01.01'!B15</f>
        <v>МБОУ Купинская  школа-интернат № 1</v>
      </c>
      <c r="C15" s="7" t="str">
        <f>'Таб_1 _Дети_с_ОВЗ_ОАП_с 01.01'!C15</f>
        <v>Купинский</v>
      </c>
      <c r="D15" s="11">
        <v>14313.9</v>
      </c>
      <c r="E15" s="17">
        <v>1</v>
      </c>
      <c r="F15" s="15">
        <v>14313.9</v>
      </c>
      <c r="G15" s="15">
        <v>242.60000000000002</v>
      </c>
      <c r="H15" s="15">
        <v>14556.5</v>
      </c>
      <c r="I15" s="15">
        <v>37314.699999999997</v>
      </c>
      <c r="J15" s="16">
        <v>7712.6</v>
      </c>
      <c r="K15" s="16">
        <v>11853.199999999999</v>
      </c>
      <c r="L15" s="16">
        <v>1327.6</v>
      </c>
      <c r="M15" s="15">
        <v>72764.600000000006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18" customHeight="1" x14ac:dyDescent="0.2">
      <c r="A16" s="1"/>
      <c r="B16" s="6" t="str">
        <f>'Таб_1 _Дети_с_ОВЗ_ОАП_с 01.01'!B16</f>
        <v>МБОУ Купинского района С(К) школа-интернат № 2</v>
      </c>
      <c r="C16" s="7" t="str">
        <f>'Таб_1 _Дети_с_ОВЗ_ОАП_с 01.01'!C16</f>
        <v>Купинский</v>
      </c>
      <c r="D16" s="11">
        <v>12562.5</v>
      </c>
      <c r="E16" s="17">
        <v>1</v>
      </c>
      <c r="F16" s="15">
        <v>12562.5</v>
      </c>
      <c r="G16" s="15">
        <v>217.8</v>
      </c>
      <c r="H16" s="15">
        <v>12780.3</v>
      </c>
      <c r="I16" s="15">
        <v>34945.199999999997</v>
      </c>
      <c r="J16" s="16">
        <v>8325</v>
      </c>
      <c r="K16" s="16">
        <v>11435.9</v>
      </c>
      <c r="L16" s="16">
        <v>955.5</v>
      </c>
      <c r="M16" s="15">
        <v>68441.899999999994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18" customHeight="1" x14ac:dyDescent="0.2">
      <c r="A17" s="1"/>
      <c r="B17" s="6" t="str">
        <f>'Таб_1 _Дети_с_ОВЗ_ОАП_с 01.01'!B17</f>
        <v>Итого</v>
      </c>
      <c r="C17" s="7" t="str">
        <f>'Таб_1 _Дети_с_ОВЗ_ОАП_с 01.01'!C17</f>
        <v>Купинский Итог</v>
      </c>
      <c r="D17" s="11">
        <v>26876.400000000001</v>
      </c>
      <c r="E17" s="17"/>
      <c r="F17" s="15">
        <v>26876.400000000001</v>
      </c>
      <c r="G17" s="15">
        <v>460.40000000000003</v>
      </c>
      <c r="H17" s="15">
        <v>27336.799999999999</v>
      </c>
      <c r="I17" s="15">
        <v>72259.900000000009</v>
      </c>
      <c r="J17" s="16">
        <v>16037.6</v>
      </c>
      <c r="K17" s="16">
        <v>23289.100000000002</v>
      </c>
      <c r="L17" s="15">
        <v>2283.1</v>
      </c>
      <c r="M17" s="15">
        <v>141206.50000000003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23.25" customHeight="1" x14ac:dyDescent="0.2">
      <c r="A18" s="1"/>
      <c r="B18" s="22" t="str">
        <f>'Таб_1 _Дети_с_ОВЗ_ОАП_с 01.01'!B18</f>
        <v>МКОУ  Мошковская ОШИ</v>
      </c>
      <c r="C18" s="23" t="str">
        <f>'Таб_1 _Дети_с_ОВЗ_ОАП_с 01.01'!C18</f>
        <v>Мошковский</v>
      </c>
      <c r="D18" s="11">
        <v>22260.400000000001</v>
      </c>
      <c r="E18" s="17">
        <v>1</v>
      </c>
      <c r="F18" s="15">
        <v>22260.400000000001</v>
      </c>
      <c r="G18" s="15">
        <v>359.9</v>
      </c>
      <c r="H18" s="15">
        <v>22620.300000000003</v>
      </c>
      <c r="I18" s="15">
        <v>54314.1</v>
      </c>
      <c r="J18" s="16">
        <v>8577.4</v>
      </c>
      <c r="K18" s="16">
        <v>11552.099999999999</v>
      </c>
      <c r="L18" s="16">
        <v>3757</v>
      </c>
      <c r="M18" s="15">
        <v>100820.9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24.75" customHeight="1" x14ac:dyDescent="0.2">
      <c r="A19" s="1"/>
      <c r="B19" s="22" t="str">
        <f>'Таб_1 _Дети_с_ОВЗ_ОАП_с 01.01'!B19</f>
        <v>Итого</v>
      </c>
      <c r="C19" s="23" t="str">
        <f>'Таб_1 _Дети_с_ОВЗ_ОАП_с 01.01'!C19</f>
        <v>Мошковский Итог</v>
      </c>
      <c r="D19" s="11">
        <v>22260.400000000001</v>
      </c>
      <c r="E19" s="17">
        <v>1</v>
      </c>
      <c r="F19" s="15">
        <v>22260.400000000001</v>
      </c>
      <c r="G19" s="15">
        <v>359.9</v>
      </c>
      <c r="H19" s="15">
        <v>22620.300000000003</v>
      </c>
      <c r="I19" s="15">
        <v>54314.1</v>
      </c>
      <c r="J19" s="16">
        <v>8577.4</v>
      </c>
      <c r="K19" s="16">
        <v>11552.099999999999</v>
      </c>
      <c r="L19" s="15">
        <v>3757</v>
      </c>
      <c r="M19" s="15">
        <v>100820.9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36" customHeight="1" x14ac:dyDescent="0.2">
      <c r="A20" s="1"/>
      <c r="B20" s="6" t="str">
        <f>'Таб_1 _Дети_с_ОВЗ_ОАП_с 01.01'!B20</f>
        <v>МКОУ Верх-Ирменская школа-интернат для детей с ограниченными возможностями здоровья</v>
      </c>
      <c r="C20" s="7" t="str">
        <f>'Таб_1 _Дети_с_ОВЗ_ОАП_с 01.01'!C20</f>
        <v>Ордынский</v>
      </c>
      <c r="D20" s="11">
        <v>16742.7</v>
      </c>
      <c r="E20" s="17">
        <v>1</v>
      </c>
      <c r="F20" s="15">
        <v>16742.7</v>
      </c>
      <c r="G20" s="15">
        <v>221.10000000000002</v>
      </c>
      <c r="H20" s="15">
        <v>16963.8</v>
      </c>
      <c r="I20" s="15">
        <v>38296.5</v>
      </c>
      <c r="J20" s="16">
        <v>9096.2999999999993</v>
      </c>
      <c r="K20" s="16">
        <v>14335.8</v>
      </c>
      <c r="L20" s="16">
        <v>1331.7</v>
      </c>
      <c r="M20" s="15">
        <v>80024.100000000006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8" customHeight="1" x14ac:dyDescent="0.2">
      <c r="A21" s="1"/>
      <c r="B21" s="6" t="str">
        <f>'Таб_1 _Дети_с_ОВЗ_ОАП_с 01.01'!B21</f>
        <v>Итого</v>
      </c>
      <c r="C21" s="7" t="str">
        <f>'Таб_1 _Дети_с_ОВЗ_ОАП_с 01.01'!C21</f>
        <v>Ордынский Итог</v>
      </c>
      <c r="D21" s="11">
        <v>16742.7</v>
      </c>
      <c r="E21" s="17">
        <v>1</v>
      </c>
      <c r="F21" s="15">
        <v>16742.7</v>
      </c>
      <c r="G21" s="15">
        <v>221.10000000000002</v>
      </c>
      <c r="H21" s="15">
        <v>16963.8</v>
      </c>
      <c r="I21" s="15">
        <v>38296.5</v>
      </c>
      <c r="J21" s="16">
        <v>9096.2999999999993</v>
      </c>
      <c r="K21" s="16">
        <v>14335.8</v>
      </c>
      <c r="L21" s="15">
        <v>1331.7</v>
      </c>
      <c r="M21" s="15">
        <v>80024.100000000006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9" customHeight="1" x14ac:dyDescent="0.2">
      <c r="A22" s="1"/>
      <c r="B22" s="6" t="str">
        <f>'Таб_1 _Дети_с_ОВЗ_ОАП_с 01.01'!B22</f>
        <v>МКОУ "Сузунская ОШ-И"</v>
      </c>
      <c r="C22" s="7" t="str">
        <f>'Таб_1 _Дети_с_ОВЗ_ОАП_с 01.01'!C22</f>
        <v>Сузунский</v>
      </c>
      <c r="D22" s="11">
        <v>24474.2</v>
      </c>
      <c r="E22" s="17">
        <v>1</v>
      </c>
      <c r="F22" s="15">
        <v>24474.2</v>
      </c>
      <c r="G22" s="15">
        <v>384.8</v>
      </c>
      <c r="H22" s="15">
        <v>24859</v>
      </c>
      <c r="I22" s="15">
        <v>38426.400000000001</v>
      </c>
      <c r="J22" s="16">
        <v>11342</v>
      </c>
      <c r="K22" s="16">
        <v>12296.900000000001</v>
      </c>
      <c r="L22" s="16">
        <v>1476.4</v>
      </c>
      <c r="M22" s="15">
        <v>88400.699999999983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8" customHeight="1" x14ac:dyDescent="0.2">
      <c r="A23" s="1"/>
      <c r="B23" s="6" t="str">
        <f>'Таб_1 _Дети_с_ОВЗ_ОАП_с 01.01'!B23</f>
        <v>Итого</v>
      </c>
      <c r="C23" s="7" t="str">
        <f>'Таб_1 _Дети_с_ОВЗ_ОАП_с 01.01'!C23</f>
        <v>Сузунский Итог</v>
      </c>
      <c r="D23" s="11">
        <v>24474.2</v>
      </c>
      <c r="E23" s="17">
        <v>1</v>
      </c>
      <c r="F23" s="15">
        <v>24474.2</v>
      </c>
      <c r="G23" s="15">
        <v>384.8</v>
      </c>
      <c r="H23" s="15">
        <v>24859</v>
      </c>
      <c r="I23" s="15">
        <v>38426.400000000001</v>
      </c>
      <c r="J23" s="16">
        <v>11342</v>
      </c>
      <c r="K23" s="16">
        <v>12296.900000000001</v>
      </c>
      <c r="L23" s="15">
        <v>1476.4</v>
      </c>
      <c r="M23" s="15">
        <v>88400.699999999983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27" customHeight="1" x14ac:dyDescent="0.2">
      <c r="A24" s="1"/>
      <c r="B24" s="6" t="str">
        <f>'Таб_1 _Дети_с_ОВЗ_ОАП_с 01.01'!B24</f>
        <v>МКОУ Тогучинского района «Тогучинская школа для обучающихся с ОВЗ»</v>
      </c>
      <c r="C24" s="7" t="str">
        <f>'Таб_1 _Дети_с_ОВЗ_ОАП_с 01.01'!C24</f>
        <v>Тогучинский</v>
      </c>
      <c r="D24" s="11">
        <v>14734.7</v>
      </c>
      <c r="E24" s="17">
        <v>1.58</v>
      </c>
      <c r="F24" s="15">
        <v>23280.799999999999</v>
      </c>
      <c r="G24" s="15">
        <v>200.5</v>
      </c>
      <c r="H24" s="15">
        <v>23481.3</v>
      </c>
      <c r="I24" s="15">
        <v>5806.2999999999993</v>
      </c>
      <c r="J24" s="16">
        <v>3425.3</v>
      </c>
      <c r="K24" s="16">
        <v>1882.6999999999998</v>
      </c>
      <c r="L24" s="16">
        <v>473.9</v>
      </c>
      <c r="M24" s="15">
        <v>35069.5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8" customHeight="1" x14ac:dyDescent="0.2">
      <c r="A25" s="1"/>
      <c r="B25" s="6" t="str">
        <f>'Таб_1 _Дети_с_ОВЗ_ОАП_с 01.01'!B25</f>
        <v>Итого</v>
      </c>
      <c r="C25" s="7" t="str">
        <f>'Таб_1 _Дети_с_ОВЗ_ОАП_с 01.01'!C25</f>
        <v>Тогучинский Итог</v>
      </c>
      <c r="D25" s="11">
        <v>14734.7</v>
      </c>
      <c r="E25" s="17">
        <v>1.58</v>
      </c>
      <c r="F25" s="15">
        <v>23280.799999999999</v>
      </c>
      <c r="G25" s="15">
        <v>200.5</v>
      </c>
      <c r="H25" s="15">
        <v>23481.3</v>
      </c>
      <c r="I25" s="15">
        <v>5806.2999999999993</v>
      </c>
      <c r="J25" s="16">
        <v>3425.3</v>
      </c>
      <c r="K25" s="16">
        <v>1882.6999999999998</v>
      </c>
      <c r="L25" s="15">
        <v>473.9</v>
      </c>
      <c r="M25" s="15">
        <v>35069.5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72" customHeight="1" x14ac:dyDescent="0.2">
      <c r="A26" s="1"/>
      <c r="B26" s="6" t="str">
        <f>'Таб_1 _Дети_с_ОВЗ_ОАП_с 01.01'!B26</f>
        <v>Черепановская С(К)ШИ</v>
      </c>
      <c r="C26" s="7" t="str">
        <f>'Таб_1 _Дети_с_ОВЗ_ОАП_с 01.01'!C26</f>
        <v xml:space="preserve">Черепановский </v>
      </c>
      <c r="D26" s="11">
        <v>22302.7</v>
      </c>
      <c r="E26" s="17">
        <v>1</v>
      </c>
      <c r="F26" s="15">
        <v>22302.7</v>
      </c>
      <c r="G26" s="15">
        <v>385.5</v>
      </c>
      <c r="H26" s="15">
        <v>22688.2</v>
      </c>
      <c r="I26" s="15">
        <v>32885.700000000004</v>
      </c>
      <c r="J26" s="16">
        <v>8619.9</v>
      </c>
      <c r="K26" s="16">
        <v>8778.6</v>
      </c>
      <c r="L26" s="16">
        <v>1565.2</v>
      </c>
      <c r="M26" s="15">
        <v>74537.600000000006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8" customHeight="1" x14ac:dyDescent="0.2">
      <c r="A27" s="1"/>
      <c r="B27" s="6" t="str">
        <f>'Таб_1 _Дети_с_ОВЗ_ОАП_с 01.01'!B27</f>
        <v>Итого</v>
      </c>
      <c r="C27" s="7" t="str">
        <f>'Таб_1 _Дети_с_ОВЗ_ОАП_с 01.01'!C27</f>
        <v>Черепановский Итог</v>
      </c>
      <c r="D27" s="11">
        <v>22302.7</v>
      </c>
      <c r="E27" s="17">
        <v>1</v>
      </c>
      <c r="F27" s="15">
        <v>22302.7</v>
      </c>
      <c r="G27" s="15">
        <v>385.5</v>
      </c>
      <c r="H27" s="15">
        <v>22688.2</v>
      </c>
      <c r="I27" s="15">
        <v>32885.700000000004</v>
      </c>
      <c r="J27" s="16">
        <v>8619.9</v>
      </c>
      <c r="K27" s="16">
        <v>8778.6</v>
      </c>
      <c r="L27" s="15">
        <v>1565.2</v>
      </c>
      <c r="M27" s="15">
        <v>74537.600000000006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9" customHeight="1" x14ac:dyDescent="0.2">
      <c r="A28" s="1"/>
      <c r="B28" s="6" t="str">
        <f>'Таб_1 _Дети_с_ОВЗ_ОАП_с 01.01'!B28</f>
        <v>МАОУ КШИ  № 12</v>
      </c>
      <c r="C28" s="7" t="str">
        <f>'Таб_1 _Дети_с_ОВЗ_ОАП_с 01.01'!C28</f>
        <v>г.Искитим</v>
      </c>
      <c r="D28" s="11">
        <v>16232.5</v>
      </c>
      <c r="E28" s="17">
        <v>1.66</v>
      </c>
      <c r="F28" s="15">
        <v>26946</v>
      </c>
      <c r="G28" s="15">
        <v>236.6</v>
      </c>
      <c r="H28" s="15">
        <v>27182.6</v>
      </c>
      <c r="I28" s="15">
        <v>21521.7</v>
      </c>
      <c r="J28" s="16">
        <v>11278.3</v>
      </c>
      <c r="K28" s="16">
        <v>6951.7</v>
      </c>
      <c r="L28" s="16">
        <v>1169.5999999999999</v>
      </c>
      <c r="M28" s="15">
        <v>68103.900000000009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9" customHeight="1" x14ac:dyDescent="0.2">
      <c r="A29" s="1"/>
      <c r="B29" s="6" t="str">
        <f>'Таб_1 _Дети_с_ОВЗ_ОАП_с 01.01'!B29</f>
        <v>МКОУ КШ № 7</v>
      </c>
      <c r="C29" s="7" t="str">
        <f>'Таб_1 _Дети_с_ОВЗ_ОАП_с 01.01'!C29</f>
        <v>г.Искитим</v>
      </c>
      <c r="D29" s="11">
        <v>24002.400000000001</v>
      </c>
      <c r="E29" s="17">
        <v>1.62</v>
      </c>
      <c r="F29" s="15">
        <v>38883.9</v>
      </c>
      <c r="G29" s="15">
        <v>303.30000000000007</v>
      </c>
      <c r="H29" s="15">
        <v>39187.200000000004</v>
      </c>
      <c r="I29" s="15">
        <v>7599</v>
      </c>
      <c r="J29" s="16">
        <v>6124.7</v>
      </c>
      <c r="K29" s="16">
        <v>2867.8999999999996</v>
      </c>
      <c r="L29" s="16">
        <v>310.39999999999998</v>
      </c>
      <c r="M29" s="15">
        <v>56089.200000000004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8" customHeight="1" x14ac:dyDescent="0.2">
      <c r="A30" s="1"/>
      <c r="B30" s="6" t="str">
        <f>'Таб_1 _Дети_с_ОВЗ_ОАП_с 01.01'!B30</f>
        <v>Итого</v>
      </c>
      <c r="C30" s="7" t="str">
        <f>'Таб_1 _Дети_с_ОВЗ_ОАП_с 01.01'!C30</f>
        <v>г.Искитим Итог</v>
      </c>
      <c r="D30" s="15">
        <v>40234.9</v>
      </c>
      <c r="E30" s="17"/>
      <c r="F30" s="15">
        <v>65829.899999999994</v>
      </c>
      <c r="G30" s="15">
        <v>539.90000000000009</v>
      </c>
      <c r="H30" s="15">
        <v>66369.8</v>
      </c>
      <c r="I30" s="15">
        <v>29120.699999999997</v>
      </c>
      <c r="J30" s="16">
        <v>17403</v>
      </c>
      <c r="K30" s="16">
        <v>9819.6</v>
      </c>
      <c r="L30" s="15">
        <v>1480</v>
      </c>
      <c r="M30" s="15">
        <v>124193.1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8" customHeight="1" x14ac:dyDescent="0.2">
      <c r="A31" s="1"/>
      <c r="B31" s="6" t="str">
        <f>'Таб_1 _Дети_с_ОВЗ_ОАП_с 01.01'!B31</f>
        <v>МКС(К)ОУ С(К)ОШ № 53 VIII вида</v>
      </c>
      <c r="C31" s="7" t="str">
        <f>'Таб_1 _Дети_с_ОВЗ_ОАП_с 01.01'!C31</f>
        <v>г.Новосибирск</v>
      </c>
      <c r="D31" s="15">
        <v>38877.1</v>
      </c>
      <c r="E31" s="17">
        <v>1</v>
      </c>
      <c r="F31" s="15">
        <v>38877.1</v>
      </c>
      <c r="G31" s="15">
        <v>431.99999999999994</v>
      </c>
      <c r="H31" s="15">
        <v>39309.1</v>
      </c>
      <c r="I31" s="15">
        <v>10288.799999999999</v>
      </c>
      <c r="J31" s="16">
        <v>7531.1</v>
      </c>
      <c r="K31" s="16">
        <v>3633.8999999999996</v>
      </c>
      <c r="L31" s="16">
        <v>604</v>
      </c>
      <c r="M31" s="15">
        <v>61366.899999999994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9" customHeight="1" x14ac:dyDescent="0.2">
      <c r="A32" s="1"/>
      <c r="B32" s="6" t="str">
        <f>'Таб_1 _Дети_с_ОВЗ_ОАП_с 01.01'!B32</f>
        <v>МКОУ С(К)Ш № 60</v>
      </c>
      <c r="C32" s="7" t="str">
        <f>'Таб_1 _Дети_с_ОВЗ_ОАП_с 01.01'!C32</f>
        <v>г.Новосибирск</v>
      </c>
      <c r="D32" s="15">
        <v>27776</v>
      </c>
      <c r="E32" s="17">
        <v>1.2</v>
      </c>
      <c r="F32" s="15">
        <v>33331.199999999997</v>
      </c>
      <c r="G32" s="15">
        <v>310.10000000000002</v>
      </c>
      <c r="H32" s="15">
        <v>33641.299999999996</v>
      </c>
      <c r="I32" s="15">
        <v>8998.4</v>
      </c>
      <c r="J32" s="16">
        <v>7145.5</v>
      </c>
      <c r="K32" s="16">
        <v>1512.7000000000003</v>
      </c>
      <c r="L32" s="16">
        <v>732.4</v>
      </c>
      <c r="M32" s="15">
        <v>52030.299999999996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9" customHeight="1" x14ac:dyDescent="0.2">
      <c r="A33" s="1"/>
      <c r="B33" s="6" t="str">
        <f>'Таб_1 _Дети_с_ОВЗ_ОАП_с 01.01'!B33</f>
        <v>МКОУ С(К)ШИ № 37</v>
      </c>
      <c r="C33" s="7" t="str">
        <f>'Таб_1 _Дети_с_ОВЗ_ОАП_с 01.01'!C33</f>
        <v>г.Новосибирск</v>
      </c>
      <c r="D33" s="15">
        <v>30903.300000000003</v>
      </c>
      <c r="E33" s="17">
        <v>1.6</v>
      </c>
      <c r="F33" s="15">
        <v>49445.3</v>
      </c>
      <c r="G33" s="15">
        <v>501.3</v>
      </c>
      <c r="H33" s="15">
        <v>49946.600000000006</v>
      </c>
      <c r="I33" s="15">
        <v>74611.100000000006</v>
      </c>
      <c r="J33" s="16">
        <v>18465.699999999997</v>
      </c>
      <c r="K33" s="16">
        <v>22169.599999999999</v>
      </c>
      <c r="L33" s="16">
        <v>5006</v>
      </c>
      <c r="M33" s="15">
        <v>170199.00000000003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9" customHeight="1" x14ac:dyDescent="0.2">
      <c r="A34" s="1"/>
      <c r="B34" s="6" t="str">
        <f>'Таб_1 _Дети_с_ОВЗ_ОАП_с 01.01'!B34</f>
        <v>МКОУ С(К)ШИ № 37 (УКП)</v>
      </c>
      <c r="C34" s="7" t="str">
        <f>'Таб_1 _Дети_с_ОВЗ_ОАП_с 01.01'!C34</f>
        <v>г.Новосибирск</v>
      </c>
      <c r="D34" s="15">
        <v>0</v>
      </c>
      <c r="E34" s="17"/>
      <c r="F34" s="15">
        <v>0</v>
      </c>
      <c r="G34" s="15">
        <v>0</v>
      </c>
      <c r="H34" s="15">
        <v>0</v>
      </c>
      <c r="I34" s="15">
        <v>0</v>
      </c>
      <c r="J34" s="16">
        <v>0</v>
      </c>
      <c r="K34" s="16">
        <v>0</v>
      </c>
      <c r="L34" s="16">
        <v>0</v>
      </c>
      <c r="M34" s="15">
        <v>0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9" customHeight="1" x14ac:dyDescent="0.2">
      <c r="A35" s="1"/>
      <c r="B35" s="6" t="str">
        <f>'Таб_1 _Дети_с_ОВЗ_ОАП_с 01.01'!B35</f>
        <v>МКОУ С(К)Ш № 209</v>
      </c>
      <c r="C35" s="7" t="str">
        <f>'Таб_1 _Дети_с_ОВЗ_ОАП_с 01.01'!C35</f>
        <v>г.Новосибирск</v>
      </c>
      <c r="D35" s="15">
        <v>25127.7</v>
      </c>
      <c r="E35" s="17">
        <v>1.28</v>
      </c>
      <c r="F35" s="15">
        <v>32163.5</v>
      </c>
      <c r="G35" s="15">
        <v>339</v>
      </c>
      <c r="H35" s="15">
        <v>32502.5</v>
      </c>
      <c r="I35" s="15">
        <v>9373</v>
      </c>
      <c r="J35" s="16">
        <v>7032</v>
      </c>
      <c r="K35" s="16">
        <v>2573.8999999999996</v>
      </c>
      <c r="L35" s="16">
        <v>650.5</v>
      </c>
      <c r="M35" s="15">
        <v>52131.9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9" customHeight="1" x14ac:dyDescent="0.2">
      <c r="A36" s="1"/>
      <c r="B36" s="6" t="str">
        <f>'Таб_1 _Дети_с_ОВЗ_ОАП_с 01.01'!B36</f>
        <v>МКОУ С(К)Ш №31</v>
      </c>
      <c r="C36" s="7" t="str">
        <f>'Таб_1 _Дети_с_ОВЗ_ОАП_с 01.01'!C36</f>
        <v>г.Новосибирск</v>
      </c>
      <c r="D36" s="15">
        <v>27783</v>
      </c>
      <c r="E36" s="17">
        <v>1</v>
      </c>
      <c r="F36" s="15">
        <v>27783</v>
      </c>
      <c r="G36" s="15">
        <v>333.5</v>
      </c>
      <c r="H36" s="15">
        <v>28116.5</v>
      </c>
      <c r="I36" s="15">
        <v>9793.5999999999985</v>
      </c>
      <c r="J36" s="16">
        <v>7032</v>
      </c>
      <c r="K36" s="16">
        <v>2102.8000000000002</v>
      </c>
      <c r="L36" s="16">
        <v>582.1</v>
      </c>
      <c r="M36" s="15">
        <v>47627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9" customHeight="1" x14ac:dyDescent="0.2">
      <c r="A37" s="1"/>
      <c r="B37" s="6" t="str">
        <f>'Таб_1 _Дети_с_ОВЗ_ОАП_с 01.01'!B37</f>
        <v>МКОУ С(К)ШИ №116</v>
      </c>
      <c r="C37" s="7" t="str">
        <f>'Таб_1 _Дети_с_ОВЗ_ОАП_с 01.01'!C37</f>
        <v>г.Новосибирск</v>
      </c>
      <c r="D37" s="15">
        <v>21453.4</v>
      </c>
      <c r="E37" s="17">
        <v>1</v>
      </c>
      <c r="F37" s="15">
        <v>21453.4</v>
      </c>
      <c r="G37" s="15">
        <v>430.8</v>
      </c>
      <c r="H37" s="15">
        <v>21884.2</v>
      </c>
      <c r="I37" s="15">
        <v>19868.599999999999</v>
      </c>
      <c r="J37" s="16">
        <v>6805.2</v>
      </c>
      <c r="K37" s="16">
        <v>3824.9</v>
      </c>
      <c r="L37" s="16">
        <v>1350.1</v>
      </c>
      <c r="M37" s="15">
        <v>53733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8" customHeight="1" x14ac:dyDescent="0.2">
      <c r="A38" s="1"/>
      <c r="B38" s="6" t="str">
        <f>'Таб_1 _Дети_с_ОВЗ_ОАП_с 01.01'!B38</f>
        <v>МКОУ С(К)О школа-интернат № 152</v>
      </c>
      <c r="C38" s="7" t="str">
        <f>'Таб_1 _Дети_с_ОВЗ_ОАП_с 01.01'!C38</f>
        <v>г.Новосибирск</v>
      </c>
      <c r="D38" s="15">
        <v>31797.7</v>
      </c>
      <c r="E38" s="17">
        <v>1</v>
      </c>
      <c r="F38" s="15">
        <v>31797.7</v>
      </c>
      <c r="G38" s="15">
        <v>403.9</v>
      </c>
      <c r="H38" s="15">
        <v>32201.600000000002</v>
      </c>
      <c r="I38" s="15">
        <v>30494.6</v>
      </c>
      <c r="J38" s="16">
        <v>13156.7</v>
      </c>
      <c r="K38" s="16">
        <v>10560.6</v>
      </c>
      <c r="L38" s="16">
        <v>1363.3</v>
      </c>
      <c r="M38" s="15">
        <v>87776.8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9" customHeight="1" x14ac:dyDescent="0.2">
      <c r="A39" s="1"/>
      <c r="B39" s="6" t="str">
        <f>'Таб_1 _Дети_с_ОВЗ_ОАП_с 01.01'!B39</f>
        <v>МКОУ С(К) Ш № 107</v>
      </c>
      <c r="C39" s="7" t="str">
        <f>'Таб_1 _Дети_с_ОВЗ_ОАП_с 01.01'!C39</f>
        <v>г.Новосибирск</v>
      </c>
      <c r="D39" s="15">
        <v>41696</v>
      </c>
      <c r="E39" s="17">
        <v>1.0900000000000001</v>
      </c>
      <c r="F39" s="15">
        <v>45448.6</v>
      </c>
      <c r="G39" s="15">
        <v>550.5</v>
      </c>
      <c r="H39" s="15">
        <v>45999.1</v>
      </c>
      <c r="I39" s="15">
        <v>12498.5</v>
      </c>
      <c r="J39" s="16">
        <v>10434.6</v>
      </c>
      <c r="K39" s="16">
        <v>2086.6999999999998</v>
      </c>
      <c r="L39" s="16">
        <v>1160.5999999999999</v>
      </c>
      <c r="M39" s="15">
        <v>72179.5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9" customHeight="1" x14ac:dyDescent="0.2">
      <c r="A40" s="1"/>
      <c r="B40" s="6" t="str">
        <f>'Таб_1 _Дети_с_ОВЗ_ОАП_с 01.01'!B40</f>
        <v>МКОУ С(К)Ш № 14</v>
      </c>
      <c r="C40" s="7" t="str">
        <f>'Таб_1 _Дети_с_ОВЗ_ОАП_с 01.01'!C40</f>
        <v>г.Новосибирск</v>
      </c>
      <c r="D40" s="15">
        <v>44038.9</v>
      </c>
      <c r="E40" s="17">
        <v>1</v>
      </c>
      <c r="F40" s="15">
        <v>44038.9</v>
      </c>
      <c r="G40" s="15">
        <v>534.4</v>
      </c>
      <c r="H40" s="15">
        <v>44573.3</v>
      </c>
      <c r="I40" s="15">
        <v>20927.099999999999</v>
      </c>
      <c r="J40" s="16">
        <v>11115.2</v>
      </c>
      <c r="K40" s="16">
        <v>6006.1</v>
      </c>
      <c r="L40" s="16">
        <v>1095.7</v>
      </c>
      <c r="M40" s="15">
        <v>83717.400000000009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9" customHeight="1" x14ac:dyDescent="0.2">
      <c r="A41" s="1"/>
      <c r="B41" s="6" t="str">
        <f>'Таб_1 _Дети_с_ОВЗ_ОАП_с 01.01'!B41</f>
        <v>МКОУ С(К)Ш № 62</v>
      </c>
      <c r="C41" s="7" t="str">
        <f>'Таб_1 _Дети_с_ОВЗ_ОАП_с 01.01'!C41</f>
        <v>г.Новосибирск</v>
      </c>
      <c r="D41" s="15">
        <v>0</v>
      </c>
      <c r="E41" s="17">
        <v>1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  <c r="K41" s="16">
        <v>0</v>
      </c>
      <c r="L41" s="16">
        <v>0</v>
      </c>
      <c r="M41" s="15">
        <v>0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9" customHeight="1" x14ac:dyDescent="0.2">
      <c r="A42" s="1"/>
      <c r="B42" s="6" t="str">
        <f>'Таб_1 _Дети_с_ОВЗ_ОАП_с 01.01'!B42</f>
        <v>МКОУ С(К)ШИ № 39</v>
      </c>
      <c r="C42" s="7" t="str">
        <f>'Таб_1 _Дети_с_ОВЗ_ОАП_с 01.01'!C42</f>
        <v>г.Новосибирск</v>
      </c>
      <c r="D42" s="15">
        <v>27242.2</v>
      </c>
      <c r="E42" s="17">
        <v>1</v>
      </c>
      <c r="F42" s="15">
        <v>27242.2</v>
      </c>
      <c r="G42" s="15">
        <v>383</v>
      </c>
      <c r="H42" s="15">
        <v>27625.200000000001</v>
      </c>
      <c r="I42" s="15">
        <v>34778.199999999997</v>
      </c>
      <c r="J42" s="16">
        <v>10366.6</v>
      </c>
      <c r="K42" s="16">
        <v>9525.7999999999993</v>
      </c>
      <c r="L42" s="16">
        <v>1684.1</v>
      </c>
      <c r="M42" s="15">
        <v>83979.900000000009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8" customHeight="1" x14ac:dyDescent="0.2">
      <c r="A43" s="1"/>
      <c r="B43" s="6" t="str">
        <f>'Таб_1 _Дети_с_ОВЗ_ОАП_с 01.01'!B43</f>
        <v>МКС(К)ОУ С(К)ОШ № 1 VIII вида</v>
      </c>
      <c r="C43" s="7" t="str">
        <f>'Таб_1 _Дети_с_ОВЗ_ОАП_с 01.01'!C43</f>
        <v>г.Новосибирск</v>
      </c>
      <c r="D43" s="15">
        <v>35070</v>
      </c>
      <c r="E43" s="17">
        <v>1.01</v>
      </c>
      <c r="F43" s="15">
        <v>35420.699999999997</v>
      </c>
      <c r="G43" s="15">
        <v>304.10000000000002</v>
      </c>
      <c r="H43" s="15">
        <v>35724.799999999996</v>
      </c>
      <c r="I43" s="15">
        <v>10077.799999999999</v>
      </c>
      <c r="J43" s="16">
        <v>8846.7999999999993</v>
      </c>
      <c r="K43" s="16">
        <v>3213.2</v>
      </c>
      <c r="L43" s="16">
        <v>601.6</v>
      </c>
      <c r="M43" s="15">
        <v>58464.19999999999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9" customHeight="1" x14ac:dyDescent="0.2">
      <c r="A44" s="1"/>
      <c r="B44" s="6" t="str">
        <f>'Таб_1 _Дети_с_ОВЗ_ОАП_с 01.01'!B44</f>
        <v>МКС(К)ОУ С (К) ОШ № 148</v>
      </c>
      <c r="C44" s="7" t="str">
        <f>'Таб_1 _Дети_с_ОВЗ_ОАП_с 01.01'!C44</f>
        <v>г.Новосибирск</v>
      </c>
      <c r="D44" s="15">
        <v>31924.5</v>
      </c>
      <c r="E44" s="17">
        <v>1.5</v>
      </c>
      <c r="F44" s="15">
        <v>47886.8</v>
      </c>
      <c r="G44" s="15">
        <v>337.3</v>
      </c>
      <c r="H44" s="15">
        <v>48224.100000000006</v>
      </c>
      <c r="I44" s="15">
        <v>7940.5</v>
      </c>
      <c r="J44" s="16">
        <v>6805.2</v>
      </c>
      <c r="K44" s="16">
        <v>1478.8</v>
      </c>
      <c r="L44" s="16">
        <v>647.5</v>
      </c>
      <c r="M44" s="15">
        <v>65096.100000000006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8" customHeight="1" x14ac:dyDescent="0.2">
      <c r="A45" s="1"/>
      <c r="B45" s="6" t="str">
        <f>'Таб_1 _Дети_с_ОВЗ_ОАП_с 01.01'!B45</f>
        <v>МКОУ С(К) Ш № 5 "Новые надежды"</v>
      </c>
      <c r="C45" s="7" t="str">
        <f>'Таб_1 _Дети_с_ОВЗ_ОАП_с 01.01'!C45</f>
        <v>г.Новосибирск</v>
      </c>
      <c r="D45" s="15">
        <v>8516.7999999999993</v>
      </c>
      <c r="E45" s="17">
        <v>2.1800000000000002</v>
      </c>
      <c r="F45" s="15">
        <v>18566.599999999999</v>
      </c>
      <c r="G45" s="15">
        <v>185</v>
      </c>
      <c r="H45" s="15">
        <v>18751.599999999999</v>
      </c>
      <c r="I45" s="15">
        <v>5187.7000000000007</v>
      </c>
      <c r="J45" s="16">
        <v>4990.5</v>
      </c>
      <c r="K45" s="16">
        <v>1864.2000000000003</v>
      </c>
      <c r="L45" s="16">
        <v>334.7</v>
      </c>
      <c r="M45" s="15">
        <v>31128.7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8" customHeight="1" x14ac:dyDescent="0.2">
      <c r="A46" s="1"/>
      <c r="B46" s="6" t="str">
        <f>'Таб_1 _Дети_с_ОВЗ_ОАП_с 01.01'!B46</f>
        <v>МКОУС(К)НШ № 60 "Сибирский лучик"</v>
      </c>
      <c r="C46" s="7" t="str">
        <f>'Таб_1 _Дети_с_ОВЗ_ОАП_с 01.01'!C46</f>
        <v>г.Новосибирск</v>
      </c>
      <c r="D46" s="15">
        <v>27270.2</v>
      </c>
      <c r="E46" s="17">
        <v>1.52</v>
      </c>
      <c r="F46" s="15">
        <v>41450.699999999997</v>
      </c>
      <c r="G46" s="15">
        <v>335.1</v>
      </c>
      <c r="H46" s="15">
        <v>41785.799999999996</v>
      </c>
      <c r="I46" s="15">
        <v>39107.4</v>
      </c>
      <c r="J46" s="16">
        <v>10143.299999999999</v>
      </c>
      <c r="K46" s="16">
        <v>7823.9</v>
      </c>
      <c r="L46" s="16">
        <v>2675</v>
      </c>
      <c r="M46" s="15">
        <v>101535.4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8" customHeight="1" x14ac:dyDescent="0.2">
      <c r="A47" s="1"/>
      <c r="B47" s="6" t="str">
        <f>'Таб_1 _Дети_с_ОВЗ_ОАП_с 01.01'!B47</f>
        <v>Итого</v>
      </c>
      <c r="C47" s="7" t="str">
        <f>'Таб_1 _Дети_с_ОВЗ_ОАП_с 01.01'!C47</f>
        <v>г.Новосибирск Итог</v>
      </c>
      <c r="D47" s="15">
        <v>419476.80000000005</v>
      </c>
      <c r="E47" s="21"/>
      <c r="F47" s="15">
        <v>494905.7</v>
      </c>
      <c r="G47" s="15">
        <v>5380.0000000000009</v>
      </c>
      <c r="H47" s="15">
        <v>500285.7</v>
      </c>
      <c r="I47" s="15">
        <v>293945.3</v>
      </c>
      <c r="J47" s="16">
        <v>129870.40000000001</v>
      </c>
      <c r="K47" s="16">
        <v>78377.100000000006</v>
      </c>
      <c r="L47" s="15">
        <v>18487.600000000002</v>
      </c>
      <c r="M47" s="15">
        <v>1020966.1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9" customHeight="1" x14ac:dyDescent="0.2">
      <c r="A48" s="1"/>
      <c r="B48" s="9" t="str">
        <f>'Таб_1 _Дети_с_ОВЗ_ОАП_с 01.01'!B48</f>
        <v>Всего</v>
      </c>
      <c r="C48" s="10" t="str">
        <f>'Таб_1 _Дети_с_ОВЗ_ОАП_с 01.01'!C48</f>
        <v>Общий итог</v>
      </c>
      <c r="D48" s="4">
        <v>636522.40000000014</v>
      </c>
      <c r="E48" s="4"/>
      <c r="F48" s="19">
        <v>752609.7</v>
      </c>
      <c r="G48" s="19">
        <v>8712.7000000000007</v>
      </c>
      <c r="H48" s="19">
        <v>761322.40000000014</v>
      </c>
      <c r="I48" s="19">
        <v>698254.5</v>
      </c>
      <c r="J48" s="19">
        <v>234632.4</v>
      </c>
      <c r="K48" s="19">
        <v>205587.40000000002</v>
      </c>
      <c r="L48" s="19">
        <v>35396.700000000004</v>
      </c>
      <c r="M48" s="19">
        <v>1935193.4000000001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9" customHeight="1" x14ac:dyDescent="0.2">
      <c r="A49" s="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226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9" customHeight="1" x14ac:dyDescent="0.2">
      <c r="A50" s="1"/>
      <c r="B50" s="12"/>
      <c r="C50" s="12"/>
      <c r="D50" s="12"/>
      <c r="E50" s="1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9" customHeight="1" x14ac:dyDescent="0.2">
      <c r="A51" s="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9" customHeight="1" x14ac:dyDescent="0.2">
      <c r="A52" s="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9" customHeight="1" x14ac:dyDescent="0.2">
      <c r="A53" s="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9" customHeight="1" x14ac:dyDescent="0.2">
      <c r="A54" s="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9" customHeight="1" x14ac:dyDescent="0.2">
      <c r="A55" s="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9" customHeight="1" x14ac:dyDescent="0.2">
      <c r="A56" s="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9" customHeight="1" x14ac:dyDescent="0.2">
      <c r="A57" s="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9" customHeight="1" x14ac:dyDescent="0.2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9" customHeight="1" x14ac:dyDescent="0.2">
      <c r="A59" s="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9" customHeight="1" x14ac:dyDescent="0.2">
      <c r="A60" s="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9" customHeight="1" x14ac:dyDescent="0.2">
      <c r="A61" s="1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9" customHeight="1" x14ac:dyDescent="0.2">
      <c r="A62" s="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9" customHeight="1" x14ac:dyDescent="0.2">
      <c r="A63" s="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9" customHeight="1" x14ac:dyDescent="0.2">
      <c r="A64" s="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9" customHeight="1" x14ac:dyDescent="0.2">
      <c r="A65" s="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9" customHeight="1" x14ac:dyDescent="0.2">
      <c r="A66" s="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9" customHeight="1" x14ac:dyDescent="0.2">
      <c r="A67" s="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9" customHeight="1" x14ac:dyDescent="0.2">
      <c r="A68" s="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9" customHeight="1" x14ac:dyDescent="0.2">
      <c r="A69" s="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9" customHeight="1" x14ac:dyDescent="0.2">
      <c r="A70" s="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9" customHeight="1" x14ac:dyDescent="0.2">
      <c r="A71" s="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9" customHeight="1" x14ac:dyDescent="0.2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9" customHeight="1" x14ac:dyDescent="0.2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9" customHeight="1" x14ac:dyDescent="0.2">
      <c r="A74" s="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9" customHeight="1" x14ac:dyDescent="0.2">
      <c r="A75" s="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9" customHeight="1" x14ac:dyDescent="0.2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ht="9" customHeight="1" x14ac:dyDescent="0.2">
      <c r="A77" s="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ht="9" customHeight="1" x14ac:dyDescent="0.2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ht="9" customHeight="1" x14ac:dyDescent="0.2">
      <c r="A79" s="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9" customHeight="1" x14ac:dyDescent="0.2">
      <c r="A80" s="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9" customHeight="1" x14ac:dyDescent="0.2">
      <c r="A81" s="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ht="9" customHeight="1" x14ac:dyDescent="0.2">
      <c r="A82" s="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ht="9" customHeight="1" x14ac:dyDescent="0.2">
      <c r="A83" s="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ht="9" customHeight="1" x14ac:dyDescent="0.2">
      <c r="A84" s="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ht="9" customHeight="1" x14ac:dyDescent="0.2">
      <c r="A85" s="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ht="9" customHeight="1" x14ac:dyDescent="0.2">
      <c r="A86" s="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ht="9" customHeight="1" x14ac:dyDescent="0.2">
      <c r="A87" s="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9" customHeight="1" x14ac:dyDescent="0.2">
      <c r="A88" s="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9" customHeight="1" x14ac:dyDescent="0.2">
      <c r="A89" s="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9" customHeight="1" x14ac:dyDescent="0.2">
      <c r="A90" s="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9" customHeight="1" x14ac:dyDescent="0.2">
      <c r="A91" s="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9" customHeight="1" x14ac:dyDescent="0.2">
      <c r="A92" s="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9" customHeight="1" x14ac:dyDescent="0.2">
      <c r="A93" s="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9" customHeight="1" x14ac:dyDescent="0.2">
      <c r="A94" s="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9" customHeight="1" x14ac:dyDescent="0.2">
      <c r="A95" s="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9" customHeight="1" x14ac:dyDescent="0.2">
      <c r="A96" s="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9" customHeight="1" x14ac:dyDescent="0.2">
      <c r="A97" s="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9" customHeight="1" x14ac:dyDescent="0.2">
      <c r="A98" s="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9" customHeight="1" x14ac:dyDescent="0.2">
      <c r="A99" s="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9" customHeight="1" x14ac:dyDescent="0.2">
      <c r="A100" s="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9" customHeight="1" x14ac:dyDescent="0.2">
      <c r="A101" s="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9" customHeight="1" x14ac:dyDescent="0.2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9" customHeight="1" x14ac:dyDescent="0.2">
      <c r="A103" s="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9" customHeight="1" x14ac:dyDescent="0.2">
      <c r="A104" s="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 ht="9" customHeight="1" x14ac:dyDescent="0.2">
      <c r="A105" s="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 ht="9" customHeight="1" x14ac:dyDescent="0.2">
      <c r="A106" s="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3" ht="9" customHeight="1" x14ac:dyDescent="0.2">
      <c r="A107" s="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3" ht="9" customHeight="1" x14ac:dyDescent="0.2">
      <c r="A108" s="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  <row r="109" spans="1:23" ht="9" customHeight="1" x14ac:dyDescent="0.2">
      <c r="A109" s="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 ht="9" customHeight="1" x14ac:dyDescent="0.2">
      <c r="A110" s="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</row>
    <row r="111" spans="1:23" ht="9" customHeight="1" x14ac:dyDescent="0.2">
      <c r="A111" s="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1:23" ht="9" customHeight="1" x14ac:dyDescent="0.2">
      <c r="A112" s="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1:23" ht="9" customHeight="1" x14ac:dyDescent="0.2">
      <c r="A113" s="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1:23" ht="9" customHeight="1" x14ac:dyDescent="0.2">
      <c r="A114" s="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 ht="9" customHeight="1" x14ac:dyDescent="0.2">
      <c r="A115" s="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</row>
    <row r="116" spans="1:23" ht="9" customHeight="1" x14ac:dyDescent="0.2">
      <c r="A116" s="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</row>
    <row r="117" spans="1:23" ht="9" customHeight="1" x14ac:dyDescent="0.2">
      <c r="A117" s="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</row>
    <row r="118" spans="1:23" ht="9" customHeight="1" x14ac:dyDescent="0.2">
      <c r="A118" s="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</row>
    <row r="119" spans="1:23" ht="9" customHeight="1" x14ac:dyDescent="0.2">
      <c r="A119" s="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</row>
    <row r="120" spans="1:23" ht="9" customHeight="1" x14ac:dyDescent="0.2">
      <c r="A120" s="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</row>
    <row r="121" spans="1:23" ht="9" customHeight="1" x14ac:dyDescent="0.2">
      <c r="A121" s="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</row>
    <row r="122" spans="1:23" ht="9" customHeight="1" x14ac:dyDescent="0.2">
      <c r="A122" s="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 ht="9" customHeight="1" x14ac:dyDescent="0.2">
      <c r="A123" s="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ht="9" customHeight="1" x14ac:dyDescent="0.2">
      <c r="A124" s="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 ht="9" customHeight="1" x14ac:dyDescent="0.2">
      <c r="A125" s="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 ht="9" customHeight="1" x14ac:dyDescent="0.2">
      <c r="A126" s="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</row>
    <row r="127" spans="1:23" ht="9" customHeight="1" x14ac:dyDescent="0.2">
      <c r="A127" s="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 ht="9" customHeight="1" x14ac:dyDescent="0.2">
      <c r="A128" s="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 ht="9" customHeight="1" x14ac:dyDescent="0.2">
      <c r="A129" s="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 ht="9" customHeight="1" x14ac:dyDescent="0.2">
      <c r="A130" s="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</row>
    <row r="131" spans="1:23" ht="9" customHeight="1" x14ac:dyDescent="0.2">
      <c r="A131" s="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 ht="9" customHeight="1" x14ac:dyDescent="0.2">
      <c r="A132" s="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 ht="9" customHeight="1" x14ac:dyDescent="0.2">
      <c r="A133" s="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ht="9" customHeight="1" x14ac:dyDescent="0.2">
      <c r="A134" s="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</row>
    <row r="135" spans="1:23" ht="9" customHeight="1" x14ac:dyDescent="0.2">
      <c r="A135" s="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</row>
    <row r="136" spans="1:23" ht="9" customHeight="1" x14ac:dyDescent="0.2">
      <c r="A136" s="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</row>
    <row r="137" spans="1:23" ht="9" customHeight="1" x14ac:dyDescent="0.2">
      <c r="A137" s="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</row>
    <row r="138" spans="1:23" ht="9" customHeight="1" x14ac:dyDescent="0.2">
      <c r="A138" s="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</row>
    <row r="139" spans="1:23" ht="9" customHeight="1" x14ac:dyDescent="0.2">
      <c r="A139" s="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</row>
    <row r="140" spans="1:23" ht="9" customHeight="1" x14ac:dyDescent="0.2">
      <c r="A140" s="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</row>
    <row r="141" spans="1:23" ht="9" customHeight="1" x14ac:dyDescent="0.2">
      <c r="A141" s="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</row>
    <row r="142" spans="1:23" ht="9" customHeight="1" x14ac:dyDescent="0.2">
      <c r="A142" s="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</row>
    <row r="143" spans="1:23" ht="9" customHeight="1" x14ac:dyDescent="0.2">
      <c r="A143" s="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</row>
    <row r="144" spans="1:23" ht="9" customHeight="1" x14ac:dyDescent="0.2">
      <c r="A144" s="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  <row r="145" spans="1:23" ht="9" customHeight="1" x14ac:dyDescent="0.2">
      <c r="A145" s="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</row>
    <row r="146" spans="1:23" ht="9" customHeight="1" x14ac:dyDescent="0.2">
      <c r="A146" s="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</row>
    <row r="147" spans="1:23" ht="9" customHeight="1" x14ac:dyDescent="0.2">
      <c r="A147" s="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</row>
    <row r="148" spans="1:23" ht="9" customHeight="1" x14ac:dyDescent="0.2">
      <c r="A148" s="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</row>
    <row r="149" spans="1:23" ht="9" customHeight="1" x14ac:dyDescent="0.2">
      <c r="A149" s="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</row>
    <row r="150" spans="1:23" ht="9" customHeight="1" x14ac:dyDescent="0.2">
      <c r="A150" s="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</row>
    <row r="151" spans="1:23" ht="9" customHeight="1" x14ac:dyDescent="0.2">
      <c r="A151" s="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</row>
    <row r="152" spans="1:23" ht="9" customHeight="1" x14ac:dyDescent="0.2">
      <c r="A152" s="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</row>
    <row r="153" spans="1:23" ht="9" customHeight="1" x14ac:dyDescent="0.2">
      <c r="A153" s="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</row>
    <row r="154" spans="1:23" ht="9" customHeight="1" x14ac:dyDescent="0.2">
      <c r="A154" s="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</row>
    <row r="155" spans="1:23" ht="9" customHeight="1" x14ac:dyDescent="0.2">
      <c r="A155" s="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</row>
    <row r="156" spans="1:23" ht="9" customHeight="1" x14ac:dyDescent="0.2">
      <c r="A156" s="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</row>
    <row r="157" spans="1:23" ht="9" customHeight="1" x14ac:dyDescent="0.2">
      <c r="A157" s="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</row>
    <row r="158" spans="1:23" ht="9" customHeight="1" x14ac:dyDescent="0.2">
      <c r="A158" s="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</row>
    <row r="159" spans="1:23" ht="9" customHeight="1" x14ac:dyDescent="0.2">
      <c r="A159" s="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</row>
    <row r="160" spans="1:23" ht="9" customHeight="1" x14ac:dyDescent="0.2">
      <c r="A160" s="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</row>
    <row r="161" spans="1:23" ht="9" customHeight="1" x14ac:dyDescent="0.2">
      <c r="A161" s="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</row>
    <row r="162" spans="1:23" ht="9" customHeight="1" x14ac:dyDescent="0.2">
      <c r="A162" s="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</row>
    <row r="163" spans="1:23" ht="9" customHeight="1" x14ac:dyDescent="0.2">
      <c r="A163" s="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</row>
    <row r="164" spans="1:23" ht="9" customHeight="1" x14ac:dyDescent="0.2">
      <c r="A164" s="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</row>
    <row r="165" spans="1:23" ht="9" customHeight="1" x14ac:dyDescent="0.2">
      <c r="A165" s="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</row>
    <row r="166" spans="1:23" ht="9" customHeight="1" x14ac:dyDescent="0.2">
      <c r="A166" s="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</row>
    <row r="167" spans="1:23" ht="9" customHeight="1" x14ac:dyDescent="0.2">
      <c r="A167" s="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</row>
    <row r="168" spans="1:23" ht="9" customHeight="1" x14ac:dyDescent="0.2">
      <c r="A168" s="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</row>
    <row r="169" spans="1:23" ht="9" customHeight="1" x14ac:dyDescent="0.2">
      <c r="A169" s="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</row>
    <row r="170" spans="1:23" ht="9" customHeight="1" x14ac:dyDescent="0.2">
      <c r="A170" s="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</row>
    <row r="171" spans="1:23" ht="9" customHeight="1" x14ac:dyDescent="0.2">
      <c r="A171" s="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</row>
    <row r="172" spans="1:23" ht="9" customHeight="1" x14ac:dyDescent="0.2">
      <c r="A172" s="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</row>
    <row r="173" spans="1:23" ht="9" customHeight="1" x14ac:dyDescent="0.2">
      <c r="A173" s="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</row>
    <row r="174" spans="1:23" ht="9" customHeight="1" x14ac:dyDescent="0.2">
      <c r="A174" s="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</row>
    <row r="175" spans="1:23" ht="9" customHeight="1" x14ac:dyDescent="0.2">
      <c r="A175" s="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</row>
    <row r="176" spans="1:23" ht="9" customHeight="1" x14ac:dyDescent="0.2">
      <c r="A176" s="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</row>
    <row r="177" spans="1:23" ht="9" customHeight="1" x14ac:dyDescent="0.2">
      <c r="A177" s="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</row>
    <row r="178" spans="1:23" ht="9" customHeight="1" x14ac:dyDescent="0.2">
      <c r="A178" s="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</row>
    <row r="179" spans="1:23" ht="9" customHeight="1" x14ac:dyDescent="0.2">
      <c r="A179" s="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</row>
    <row r="180" spans="1:23" ht="9" customHeight="1" x14ac:dyDescent="0.2">
      <c r="A180" s="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</row>
    <row r="181" spans="1:23" ht="9" customHeight="1" x14ac:dyDescent="0.2">
      <c r="A181" s="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</row>
    <row r="182" spans="1:23" ht="9" customHeight="1" x14ac:dyDescent="0.2">
      <c r="A182" s="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</row>
    <row r="183" spans="1:23" ht="9" customHeight="1" x14ac:dyDescent="0.2">
      <c r="A183" s="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</row>
    <row r="184" spans="1:23" ht="9" customHeight="1" x14ac:dyDescent="0.2">
      <c r="A184" s="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</row>
    <row r="185" spans="1:23" ht="9" customHeight="1" x14ac:dyDescent="0.2">
      <c r="A185" s="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</row>
    <row r="186" spans="1:23" ht="9" customHeight="1" x14ac:dyDescent="0.2">
      <c r="A186" s="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</row>
    <row r="187" spans="1:23" ht="9" customHeight="1" x14ac:dyDescent="0.2">
      <c r="A187" s="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9" customHeight="1" x14ac:dyDescent="0.2">
      <c r="A188" s="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</row>
    <row r="189" spans="1:23" ht="9" customHeight="1" x14ac:dyDescent="0.2">
      <c r="A189" s="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</row>
    <row r="190" spans="1:23" ht="9" customHeight="1" x14ac:dyDescent="0.2">
      <c r="A190" s="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</row>
    <row r="191" spans="1:23" ht="9" customHeight="1" x14ac:dyDescent="0.2">
      <c r="A191" s="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</row>
    <row r="192" spans="1:23" ht="9" customHeight="1" x14ac:dyDescent="0.2">
      <c r="A192" s="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</row>
    <row r="193" spans="1:23" ht="9" customHeight="1" x14ac:dyDescent="0.2">
      <c r="A193" s="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</row>
    <row r="194" spans="1:23" ht="9" customHeight="1" x14ac:dyDescent="0.2">
      <c r="A194" s="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</row>
    <row r="195" spans="1:23" ht="9" customHeight="1" x14ac:dyDescent="0.2">
      <c r="A195" s="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</row>
    <row r="196" spans="1:23" ht="9" customHeight="1" x14ac:dyDescent="0.2">
      <c r="A196" s="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</row>
    <row r="197" spans="1:23" ht="9" customHeight="1" x14ac:dyDescent="0.2">
      <c r="A197" s="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</row>
    <row r="198" spans="1:23" ht="9" customHeight="1" x14ac:dyDescent="0.2">
      <c r="A198" s="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</row>
    <row r="199" spans="1:23" ht="9" customHeight="1" x14ac:dyDescent="0.2">
      <c r="A199" s="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</row>
    <row r="200" spans="1:23" ht="9" customHeight="1" x14ac:dyDescent="0.2">
      <c r="A200" s="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</row>
    <row r="201" spans="1:23" ht="9" customHeight="1" x14ac:dyDescent="0.2">
      <c r="A201" s="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</row>
    <row r="202" spans="1:23" ht="9" customHeight="1" x14ac:dyDescent="0.2">
      <c r="A202" s="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</row>
    <row r="203" spans="1:23" ht="9" customHeight="1" x14ac:dyDescent="0.2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</row>
    <row r="204" spans="1:23" ht="9" customHeight="1" x14ac:dyDescent="0.2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</row>
    <row r="205" spans="1:23" ht="9" customHeight="1" x14ac:dyDescent="0.2">
      <c r="A205" s="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</row>
    <row r="206" spans="1:23" ht="9" customHeight="1" x14ac:dyDescent="0.2">
      <c r="A206" s="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</row>
    <row r="207" spans="1:23" ht="9" customHeight="1" x14ac:dyDescent="0.2">
      <c r="A207" s="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</row>
    <row r="208" spans="1:23" ht="9" customHeight="1" x14ac:dyDescent="0.2">
      <c r="A208" s="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</row>
    <row r="209" spans="1:23" ht="9" customHeight="1" x14ac:dyDescent="0.2">
      <c r="A209" s="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</row>
    <row r="210" spans="1:23" ht="9" customHeight="1" x14ac:dyDescent="0.2">
      <c r="A210" s="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</row>
    <row r="211" spans="1:23" ht="9" customHeight="1" x14ac:dyDescent="0.2">
      <c r="A211" s="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</row>
    <row r="212" spans="1:23" ht="9" customHeight="1" x14ac:dyDescent="0.2">
      <c r="A212" s="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</row>
    <row r="213" spans="1:23" ht="9" customHeight="1" x14ac:dyDescent="0.2">
      <c r="A213" s="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</row>
    <row r="214" spans="1:23" ht="9" customHeight="1" x14ac:dyDescent="0.2">
      <c r="A214" s="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</row>
    <row r="215" spans="1:23" ht="9" customHeight="1" x14ac:dyDescent="0.2">
      <c r="A215" s="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</row>
    <row r="216" spans="1:23" ht="9" customHeight="1" x14ac:dyDescent="0.2">
      <c r="A216" s="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</row>
    <row r="217" spans="1:23" ht="9" customHeight="1" x14ac:dyDescent="0.2">
      <c r="A217" s="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</row>
    <row r="218" spans="1:23" ht="9" customHeight="1" x14ac:dyDescent="0.2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</row>
    <row r="219" spans="1:23" ht="9" customHeight="1" x14ac:dyDescent="0.2">
      <c r="A219" s="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</row>
    <row r="220" spans="1:23" ht="9" customHeight="1" x14ac:dyDescent="0.2">
      <c r="A220" s="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</row>
    <row r="221" spans="1:23" ht="9" customHeight="1" x14ac:dyDescent="0.2">
      <c r="A221" s="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</row>
    <row r="222" spans="1:23" ht="9" customHeight="1" x14ac:dyDescent="0.2">
      <c r="A222" s="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</row>
    <row r="223" spans="1:23" ht="9" customHeight="1" x14ac:dyDescent="0.2">
      <c r="A223" s="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</row>
    <row r="224" spans="1:23" ht="9" customHeight="1" x14ac:dyDescent="0.2">
      <c r="A224" s="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</row>
    <row r="225" spans="1:23" ht="9" customHeight="1" x14ac:dyDescent="0.2">
      <c r="A225" s="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</row>
    <row r="226" spans="1:23" ht="9" customHeight="1" x14ac:dyDescent="0.2">
      <c r="A226" s="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</row>
    <row r="227" spans="1:23" ht="9" customHeight="1" x14ac:dyDescent="0.2">
      <c r="A227" s="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</row>
    <row r="228" spans="1:23" ht="9" customHeight="1" x14ac:dyDescent="0.2">
      <c r="A228" s="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</row>
    <row r="229" spans="1:23" ht="9" customHeight="1" x14ac:dyDescent="0.2">
      <c r="A229" s="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</row>
    <row r="230" spans="1:23" ht="9" customHeight="1" x14ac:dyDescent="0.2">
      <c r="A230" s="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</row>
    <row r="231" spans="1:23" ht="9" customHeight="1" x14ac:dyDescent="0.2">
      <c r="A231" s="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</row>
    <row r="232" spans="1:23" ht="9" customHeight="1" x14ac:dyDescent="0.2">
      <c r="A232" s="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</row>
    <row r="233" spans="1:23" ht="9" customHeight="1" x14ac:dyDescent="0.2">
      <c r="A233" s="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</row>
    <row r="234" spans="1:23" ht="9" customHeight="1" x14ac:dyDescent="0.2">
      <c r="A234" s="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</row>
    <row r="235" spans="1:23" ht="9" customHeight="1" x14ac:dyDescent="0.2">
      <c r="A235" s="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</row>
    <row r="236" spans="1:23" ht="9" customHeight="1" x14ac:dyDescent="0.2">
      <c r="A236" s="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</row>
    <row r="237" spans="1:23" ht="9" customHeight="1" x14ac:dyDescent="0.2">
      <c r="A237" s="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</row>
    <row r="238" spans="1:23" ht="9" customHeight="1" x14ac:dyDescent="0.2">
      <c r="A238" s="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</row>
    <row r="239" spans="1:23" ht="9" customHeight="1" x14ac:dyDescent="0.2">
      <c r="A239" s="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</row>
    <row r="240" spans="1:23" ht="9" customHeight="1" x14ac:dyDescent="0.2">
      <c r="A240" s="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</row>
    <row r="241" spans="1:23" ht="9" customHeight="1" x14ac:dyDescent="0.2">
      <c r="A241" s="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</row>
    <row r="242" spans="1:23" ht="9" customHeight="1" x14ac:dyDescent="0.2">
      <c r="A242" s="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</row>
    <row r="243" spans="1:23" ht="9" customHeight="1" x14ac:dyDescent="0.2">
      <c r="A243" s="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</row>
    <row r="244" spans="1:23" ht="9" customHeight="1" x14ac:dyDescent="0.2">
      <c r="A244" s="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</row>
    <row r="245" spans="1:23" ht="9" customHeight="1" x14ac:dyDescent="0.2">
      <c r="A245" s="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</row>
    <row r="246" spans="1:23" ht="9" customHeight="1" x14ac:dyDescent="0.2">
      <c r="A246" s="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</row>
    <row r="247" spans="1:23" ht="9" customHeight="1" x14ac:dyDescent="0.2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</row>
    <row r="248" spans="1:23" ht="9" customHeight="1" x14ac:dyDescent="0.2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</row>
    <row r="249" spans="1:23" ht="15.75" customHeight="1" x14ac:dyDescent="0.2">
      <c r="K249" s="20"/>
      <c r="L249" s="20"/>
    </row>
    <row r="250" spans="1:23" ht="15.75" customHeight="1" x14ac:dyDescent="0.2">
      <c r="K250" s="20"/>
      <c r="L250" s="20"/>
    </row>
    <row r="251" spans="1:23" ht="15.75" customHeight="1" x14ac:dyDescent="0.2">
      <c r="K251" s="20"/>
      <c r="L251" s="20"/>
    </row>
    <row r="252" spans="1:23" ht="15.75" customHeight="1" x14ac:dyDescent="0.2">
      <c r="K252" s="20"/>
      <c r="L252" s="20"/>
    </row>
    <row r="253" spans="1:23" ht="15.75" customHeight="1" x14ac:dyDescent="0.2">
      <c r="K253" s="20"/>
      <c r="L253" s="20"/>
    </row>
    <row r="254" spans="1:23" ht="15.75" customHeight="1" x14ac:dyDescent="0.2">
      <c r="K254" s="20"/>
      <c r="L254" s="20"/>
    </row>
    <row r="255" spans="1:23" ht="15.75" customHeight="1" x14ac:dyDescent="0.2">
      <c r="K255" s="20"/>
      <c r="L255" s="20"/>
    </row>
    <row r="256" spans="1:23" ht="15.75" customHeight="1" x14ac:dyDescent="0.2">
      <c r="K256" s="20"/>
      <c r="L256" s="20"/>
    </row>
    <row r="257" spans="11:12" ht="15.75" customHeight="1" x14ac:dyDescent="0.2">
      <c r="K257" s="20"/>
      <c r="L257" s="20"/>
    </row>
    <row r="258" spans="11:12" ht="15.75" customHeight="1" x14ac:dyDescent="0.2">
      <c r="K258" s="20"/>
      <c r="L258" s="20"/>
    </row>
    <row r="259" spans="11:12" ht="15.75" customHeight="1" x14ac:dyDescent="0.2">
      <c r="K259" s="20"/>
      <c r="L259" s="20"/>
    </row>
    <row r="260" spans="11:12" ht="15.75" customHeight="1" x14ac:dyDescent="0.2">
      <c r="K260" s="20"/>
      <c r="L260" s="20"/>
    </row>
    <row r="261" spans="11:12" ht="15.75" customHeight="1" x14ac:dyDescent="0.2">
      <c r="K261" s="20"/>
      <c r="L261" s="20"/>
    </row>
    <row r="262" spans="11:12" ht="15.75" customHeight="1" x14ac:dyDescent="0.2">
      <c r="K262" s="20"/>
      <c r="L262" s="20"/>
    </row>
    <row r="263" spans="11:12" ht="15.75" customHeight="1" x14ac:dyDescent="0.2">
      <c r="K263" s="20"/>
      <c r="L263" s="20"/>
    </row>
    <row r="264" spans="11:12" ht="15.75" customHeight="1" x14ac:dyDescent="0.2">
      <c r="K264" s="20"/>
      <c r="L264" s="20"/>
    </row>
    <row r="265" spans="11:12" ht="15.75" customHeight="1" x14ac:dyDescent="0.2">
      <c r="K265" s="20"/>
      <c r="L265" s="20"/>
    </row>
    <row r="266" spans="11:12" ht="15.75" customHeight="1" x14ac:dyDescent="0.2">
      <c r="K266" s="20"/>
      <c r="L266" s="20"/>
    </row>
    <row r="267" spans="11:12" ht="15.75" customHeight="1" x14ac:dyDescent="0.2">
      <c r="K267" s="20"/>
      <c r="L267" s="20"/>
    </row>
    <row r="268" spans="11:12" ht="15.75" customHeight="1" x14ac:dyDescent="0.2">
      <c r="K268" s="20"/>
      <c r="L268" s="20"/>
    </row>
    <row r="269" spans="11:12" ht="15.75" customHeight="1" x14ac:dyDescent="0.2">
      <c r="K269" s="20"/>
      <c r="L269" s="20"/>
    </row>
    <row r="270" spans="11:12" ht="15.75" customHeight="1" x14ac:dyDescent="0.2">
      <c r="K270" s="20"/>
      <c r="L270" s="20"/>
    </row>
    <row r="271" spans="11:12" ht="15.75" customHeight="1" x14ac:dyDescent="0.2">
      <c r="K271" s="20"/>
      <c r="L271" s="20"/>
    </row>
    <row r="272" spans="11:12" ht="15.75" customHeight="1" x14ac:dyDescent="0.2">
      <c r="K272" s="20"/>
      <c r="L272" s="20"/>
    </row>
    <row r="273" spans="11:12" ht="15.75" customHeight="1" x14ac:dyDescent="0.2">
      <c r="K273" s="20"/>
      <c r="L273" s="20"/>
    </row>
    <row r="274" spans="11:12" ht="15.75" customHeight="1" x14ac:dyDescent="0.2">
      <c r="K274" s="20"/>
      <c r="L274" s="20"/>
    </row>
    <row r="275" spans="11:12" ht="15.75" customHeight="1" x14ac:dyDescent="0.2">
      <c r="K275" s="20"/>
      <c r="L275" s="20"/>
    </row>
    <row r="276" spans="11:12" ht="15.75" customHeight="1" x14ac:dyDescent="0.2">
      <c r="K276" s="20"/>
      <c r="L276" s="20"/>
    </row>
    <row r="277" spans="11:12" ht="15.75" customHeight="1" x14ac:dyDescent="0.2">
      <c r="K277" s="20"/>
      <c r="L277" s="20"/>
    </row>
    <row r="278" spans="11:12" ht="15.75" customHeight="1" x14ac:dyDescent="0.2">
      <c r="K278" s="20"/>
      <c r="L278" s="20"/>
    </row>
    <row r="279" spans="11:12" ht="15.75" customHeight="1" x14ac:dyDescent="0.2">
      <c r="K279" s="20"/>
      <c r="L279" s="20"/>
    </row>
    <row r="280" spans="11:12" ht="15.75" customHeight="1" x14ac:dyDescent="0.2">
      <c r="K280" s="20"/>
      <c r="L280" s="20"/>
    </row>
    <row r="281" spans="11:12" ht="15.75" customHeight="1" x14ac:dyDescent="0.2">
      <c r="K281" s="20"/>
      <c r="L281" s="20"/>
    </row>
    <row r="282" spans="11:12" ht="15.75" customHeight="1" x14ac:dyDescent="0.2">
      <c r="K282" s="20"/>
      <c r="L282" s="20"/>
    </row>
    <row r="283" spans="11:12" ht="15.75" customHeight="1" x14ac:dyDescent="0.2">
      <c r="K283" s="20"/>
      <c r="L283" s="20"/>
    </row>
    <row r="284" spans="11:12" ht="15.75" customHeight="1" x14ac:dyDescent="0.2">
      <c r="K284" s="20"/>
      <c r="L284" s="20"/>
    </row>
    <row r="285" spans="11:12" ht="15.75" customHeight="1" x14ac:dyDescent="0.2">
      <c r="K285" s="20"/>
      <c r="L285" s="20"/>
    </row>
    <row r="286" spans="11:12" ht="15.75" customHeight="1" x14ac:dyDescent="0.2">
      <c r="K286" s="20"/>
      <c r="L286" s="20"/>
    </row>
    <row r="287" spans="11:12" ht="15.75" customHeight="1" x14ac:dyDescent="0.2">
      <c r="K287" s="20"/>
      <c r="L287" s="20"/>
    </row>
    <row r="288" spans="11:12" ht="15.75" customHeight="1" x14ac:dyDescent="0.2">
      <c r="K288" s="20"/>
      <c r="L288" s="20"/>
    </row>
    <row r="289" spans="11:12" ht="15.75" customHeight="1" x14ac:dyDescent="0.2">
      <c r="K289" s="20"/>
      <c r="L289" s="20"/>
    </row>
    <row r="290" spans="11:12" ht="15.75" customHeight="1" x14ac:dyDescent="0.2">
      <c r="K290" s="20"/>
      <c r="L290" s="20"/>
    </row>
    <row r="291" spans="11:12" ht="15.75" customHeight="1" x14ac:dyDescent="0.2">
      <c r="K291" s="20"/>
      <c r="L291" s="20"/>
    </row>
    <row r="292" spans="11:12" ht="15.75" customHeight="1" x14ac:dyDescent="0.2">
      <c r="K292" s="20"/>
      <c r="L292" s="20"/>
    </row>
    <row r="293" spans="11:12" ht="15.75" customHeight="1" x14ac:dyDescent="0.2">
      <c r="K293" s="20"/>
      <c r="L293" s="20"/>
    </row>
    <row r="294" spans="11:12" ht="15.75" customHeight="1" x14ac:dyDescent="0.2">
      <c r="K294" s="20"/>
      <c r="L294" s="20"/>
    </row>
    <row r="295" spans="11:12" ht="15.75" customHeight="1" x14ac:dyDescent="0.2">
      <c r="K295" s="20"/>
      <c r="L295" s="20"/>
    </row>
    <row r="296" spans="11:12" ht="15.75" customHeight="1" x14ac:dyDescent="0.2">
      <c r="K296" s="20"/>
      <c r="L296" s="20"/>
    </row>
    <row r="297" spans="11:12" ht="15.75" customHeight="1" x14ac:dyDescent="0.2">
      <c r="K297" s="20"/>
      <c r="L297" s="20"/>
    </row>
    <row r="298" spans="11:12" ht="15.75" customHeight="1" x14ac:dyDescent="0.2">
      <c r="K298" s="20"/>
      <c r="L298" s="20"/>
    </row>
    <row r="299" spans="11:12" ht="15.75" customHeight="1" x14ac:dyDescent="0.2">
      <c r="K299" s="20"/>
      <c r="L299" s="20"/>
    </row>
    <row r="300" spans="11:12" ht="15.75" customHeight="1" x14ac:dyDescent="0.2">
      <c r="K300" s="20"/>
      <c r="L300" s="20"/>
    </row>
    <row r="301" spans="11:12" ht="15.75" customHeight="1" x14ac:dyDescent="0.2">
      <c r="K301" s="20"/>
      <c r="L301" s="20"/>
    </row>
    <row r="302" spans="11:12" ht="15.75" customHeight="1" x14ac:dyDescent="0.2">
      <c r="K302" s="20"/>
      <c r="L302" s="20"/>
    </row>
    <row r="303" spans="11:12" ht="15.75" customHeight="1" x14ac:dyDescent="0.2">
      <c r="K303" s="20"/>
      <c r="L303" s="20"/>
    </row>
    <row r="304" spans="11:12" ht="15.75" customHeight="1" x14ac:dyDescent="0.2">
      <c r="K304" s="20"/>
      <c r="L304" s="20"/>
    </row>
    <row r="305" spans="11:12" ht="15.75" customHeight="1" x14ac:dyDescent="0.2">
      <c r="K305" s="20"/>
      <c r="L305" s="20"/>
    </row>
    <row r="306" spans="11:12" ht="15.75" customHeight="1" x14ac:dyDescent="0.2">
      <c r="K306" s="20"/>
      <c r="L306" s="20"/>
    </row>
    <row r="307" spans="11:12" ht="15.75" customHeight="1" x14ac:dyDescent="0.2">
      <c r="K307" s="20"/>
      <c r="L307" s="20"/>
    </row>
    <row r="308" spans="11:12" ht="15.75" customHeight="1" x14ac:dyDescent="0.2">
      <c r="K308" s="20"/>
      <c r="L308" s="20"/>
    </row>
    <row r="309" spans="11:12" ht="15.75" customHeight="1" x14ac:dyDescent="0.2">
      <c r="K309" s="20"/>
      <c r="L309" s="20"/>
    </row>
    <row r="310" spans="11:12" ht="15.75" customHeight="1" x14ac:dyDescent="0.2">
      <c r="K310" s="20"/>
      <c r="L310" s="20"/>
    </row>
    <row r="311" spans="11:12" ht="15.75" customHeight="1" x14ac:dyDescent="0.2">
      <c r="K311" s="20"/>
      <c r="L311" s="20"/>
    </row>
    <row r="312" spans="11:12" ht="15.75" customHeight="1" x14ac:dyDescent="0.2">
      <c r="K312" s="20"/>
      <c r="L312" s="20"/>
    </row>
    <row r="313" spans="11:12" ht="15.75" customHeight="1" x14ac:dyDescent="0.2">
      <c r="K313" s="20"/>
      <c r="L313" s="20"/>
    </row>
    <row r="314" spans="11:12" ht="15.75" customHeight="1" x14ac:dyDescent="0.2">
      <c r="K314" s="20"/>
      <c r="L314" s="20"/>
    </row>
    <row r="315" spans="11:12" ht="15.75" customHeight="1" x14ac:dyDescent="0.2">
      <c r="K315" s="20"/>
      <c r="L315" s="20"/>
    </row>
    <row r="316" spans="11:12" ht="15.75" customHeight="1" x14ac:dyDescent="0.2">
      <c r="K316" s="20"/>
      <c r="L316" s="20"/>
    </row>
    <row r="317" spans="11:12" ht="15.75" customHeight="1" x14ac:dyDescent="0.2">
      <c r="K317" s="20"/>
      <c r="L317" s="20"/>
    </row>
    <row r="318" spans="11:12" ht="15.75" customHeight="1" x14ac:dyDescent="0.2">
      <c r="K318" s="20"/>
      <c r="L318" s="20"/>
    </row>
    <row r="319" spans="11:12" ht="15.75" customHeight="1" x14ac:dyDescent="0.2">
      <c r="K319" s="20"/>
      <c r="L319" s="20"/>
    </row>
    <row r="320" spans="11:12" ht="15.75" customHeight="1" x14ac:dyDescent="0.2">
      <c r="K320" s="20"/>
      <c r="L320" s="20"/>
    </row>
    <row r="321" spans="11:12" ht="15.75" customHeight="1" x14ac:dyDescent="0.2">
      <c r="K321" s="20"/>
      <c r="L321" s="20"/>
    </row>
    <row r="322" spans="11:12" ht="15.75" customHeight="1" x14ac:dyDescent="0.2">
      <c r="K322" s="20"/>
      <c r="L322" s="20"/>
    </row>
    <row r="323" spans="11:12" ht="15.75" customHeight="1" x14ac:dyDescent="0.2">
      <c r="K323" s="20"/>
      <c r="L323" s="20"/>
    </row>
    <row r="324" spans="11:12" ht="15.75" customHeight="1" x14ac:dyDescent="0.2">
      <c r="K324" s="20"/>
      <c r="L324" s="20"/>
    </row>
    <row r="325" spans="11:12" ht="15.75" customHeight="1" x14ac:dyDescent="0.2">
      <c r="K325" s="20"/>
      <c r="L325" s="20"/>
    </row>
    <row r="326" spans="11:12" ht="15.75" customHeight="1" x14ac:dyDescent="0.2">
      <c r="K326" s="20"/>
      <c r="L326" s="20"/>
    </row>
    <row r="327" spans="11:12" ht="15.75" customHeight="1" x14ac:dyDescent="0.2">
      <c r="K327" s="20"/>
      <c r="L327" s="20"/>
    </row>
    <row r="328" spans="11:12" ht="15.75" customHeight="1" x14ac:dyDescent="0.2">
      <c r="K328" s="20"/>
      <c r="L328" s="20"/>
    </row>
    <row r="329" spans="11:12" ht="15.75" customHeight="1" x14ac:dyDescent="0.2">
      <c r="K329" s="20"/>
      <c r="L329" s="20"/>
    </row>
    <row r="330" spans="11:12" ht="15.75" customHeight="1" x14ac:dyDescent="0.2">
      <c r="K330" s="20"/>
      <c r="L330" s="20"/>
    </row>
    <row r="331" spans="11:12" ht="15.75" customHeight="1" x14ac:dyDescent="0.2">
      <c r="K331" s="20"/>
      <c r="L331" s="20"/>
    </row>
    <row r="332" spans="11:12" ht="15.75" customHeight="1" x14ac:dyDescent="0.2">
      <c r="K332" s="20"/>
      <c r="L332" s="20"/>
    </row>
    <row r="333" spans="11:12" ht="15.75" customHeight="1" x14ac:dyDescent="0.2">
      <c r="K333" s="20"/>
      <c r="L333" s="20"/>
    </row>
    <row r="334" spans="11:12" ht="15.75" customHeight="1" x14ac:dyDescent="0.2">
      <c r="K334" s="20"/>
      <c r="L334" s="20"/>
    </row>
    <row r="335" spans="11:12" ht="15.75" customHeight="1" x14ac:dyDescent="0.2">
      <c r="K335" s="20"/>
      <c r="L335" s="20"/>
    </row>
    <row r="336" spans="11:12" ht="15.75" customHeight="1" x14ac:dyDescent="0.2">
      <c r="K336" s="20"/>
      <c r="L336" s="20"/>
    </row>
    <row r="337" spans="11:12" ht="15.75" customHeight="1" x14ac:dyDescent="0.2">
      <c r="K337" s="20"/>
      <c r="L337" s="20"/>
    </row>
    <row r="338" spans="11:12" ht="15.75" customHeight="1" x14ac:dyDescent="0.2">
      <c r="K338" s="20"/>
      <c r="L338" s="20"/>
    </row>
    <row r="339" spans="11:12" ht="15.75" customHeight="1" x14ac:dyDescent="0.2">
      <c r="K339" s="20"/>
      <c r="L339" s="20"/>
    </row>
    <row r="340" spans="11:12" ht="15.75" customHeight="1" x14ac:dyDescent="0.2">
      <c r="K340" s="20"/>
      <c r="L340" s="20"/>
    </row>
    <row r="341" spans="11:12" ht="15.75" customHeight="1" x14ac:dyDescent="0.2">
      <c r="K341" s="20"/>
      <c r="L341" s="20"/>
    </row>
    <row r="342" spans="11:12" ht="15.75" customHeight="1" x14ac:dyDescent="0.2">
      <c r="K342" s="20"/>
      <c r="L342" s="20"/>
    </row>
    <row r="343" spans="11:12" ht="15.75" customHeight="1" x14ac:dyDescent="0.2">
      <c r="K343" s="20"/>
      <c r="L343" s="20"/>
    </row>
    <row r="344" spans="11:12" ht="15.75" customHeight="1" x14ac:dyDescent="0.2">
      <c r="K344" s="20"/>
      <c r="L344" s="20"/>
    </row>
    <row r="345" spans="11:12" ht="15.75" customHeight="1" x14ac:dyDescent="0.2">
      <c r="K345" s="20"/>
      <c r="L345" s="20"/>
    </row>
    <row r="346" spans="11:12" ht="15.75" customHeight="1" x14ac:dyDescent="0.2">
      <c r="K346" s="20"/>
      <c r="L346" s="20"/>
    </row>
    <row r="347" spans="11:12" ht="15.75" customHeight="1" x14ac:dyDescent="0.2">
      <c r="K347" s="20"/>
      <c r="L347" s="20"/>
    </row>
    <row r="348" spans="11:12" ht="15.75" customHeight="1" x14ac:dyDescent="0.2">
      <c r="K348" s="20"/>
      <c r="L348" s="20"/>
    </row>
    <row r="349" spans="11:12" ht="15.75" customHeight="1" x14ac:dyDescent="0.2">
      <c r="K349" s="20"/>
      <c r="L349" s="20"/>
    </row>
    <row r="350" spans="11:12" ht="15.75" customHeight="1" x14ac:dyDescent="0.2">
      <c r="K350" s="20"/>
      <c r="L350" s="20"/>
    </row>
    <row r="351" spans="11:12" ht="15.75" customHeight="1" x14ac:dyDescent="0.2">
      <c r="K351" s="20"/>
      <c r="L351" s="20"/>
    </row>
    <row r="352" spans="11:12" ht="15.75" customHeight="1" x14ac:dyDescent="0.2">
      <c r="K352" s="20"/>
      <c r="L352" s="20"/>
    </row>
    <row r="353" spans="11:12" ht="15.75" customHeight="1" x14ac:dyDescent="0.2">
      <c r="K353" s="20"/>
      <c r="L353" s="20"/>
    </row>
    <row r="354" spans="11:12" ht="15.75" customHeight="1" x14ac:dyDescent="0.2">
      <c r="K354" s="20"/>
      <c r="L354" s="20"/>
    </row>
    <row r="355" spans="11:12" ht="15.75" customHeight="1" x14ac:dyDescent="0.2">
      <c r="K355" s="20"/>
      <c r="L355" s="20"/>
    </row>
    <row r="356" spans="11:12" ht="15.75" customHeight="1" x14ac:dyDescent="0.2">
      <c r="K356" s="20"/>
      <c r="L356" s="20"/>
    </row>
    <row r="357" spans="11:12" ht="15.75" customHeight="1" x14ac:dyDescent="0.2">
      <c r="K357" s="20"/>
      <c r="L357" s="20"/>
    </row>
    <row r="358" spans="11:12" ht="15.75" customHeight="1" x14ac:dyDescent="0.2">
      <c r="K358" s="20"/>
      <c r="L358" s="20"/>
    </row>
    <row r="359" spans="11:12" ht="15.75" customHeight="1" x14ac:dyDescent="0.2">
      <c r="K359" s="20"/>
      <c r="L359" s="20"/>
    </row>
    <row r="360" spans="11:12" ht="15.75" customHeight="1" x14ac:dyDescent="0.2">
      <c r="K360" s="20"/>
      <c r="L360" s="20"/>
    </row>
    <row r="361" spans="11:12" ht="15.75" customHeight="1" x14ac:dyDescent="0.2">
      <c r="K361" s="20"/>
      <c r="L361" s="20"/>
    </row>
    <row r="362" spans="11:12" ht="15.75" customHeight="1" x14ac:dyDescent="0.2">
      <c r="K362" s="20"/>
      <c r="L362" s="20"/>
    </row>
    <row r="363" spans="11:12" ht="15.75" customHeight="1" x14ac:dyDescent="0.2">
      <c r="K363" s="20"/>
      <c r="L363" s="20"/>
    </row>
    <row r="364" spans="11:12" ht="15.75" customHeight="1" x14ac:dyDescent="0.2">
      <c r="K364" s="20"/>
      <c r="L364" s="20"/>
    </row>
    <row r="365" spans="11:12" ht="15.75" customHeight="1" x14ac:dyDescent="0.2">
      <c r="K365" s="20"/>
      <c r="L365" s="20"/>
    </row>
    <row r="366" spans="11:12" ht="15.75" customHeight="1" x14ac:dyDescent="0.2">
      <c r="K366" s="20"/>
      <c r="L366" s="20"/>
    </row>
    <row r="367" spans="11:12" ht="15.75" customHeight="1" x14ac:dyDescent="0.2">
      <c r="K367" s="20"/>
      <c r="L367" s="20"/>
    </row>
    <row r="368" spans="11:12" ht="15.75" customHeight="1" x14ac:dyDescent="0.2">
      <c r="K368" s="20"/>
      <c r="L368" s="20"/>
    </row>
    <row r="369" spans="11:12" ht="15.75" customHeight="1" x14ac:dyDescent="0.2">
      <c r="K369" s="20"/>
      <c r="L369" s="20"/>
    </row>
    <row r="370" spans="11:12" ht="15.75" customHeight="1" x14ac:dyDescent="0.2">
      <c r="K370" s="20"/>
      <c r="L370" s="20"/>
    </row>
    <row r="371" spans="11:12" ht="15.75" customHeight="1" x14ac:dyDescent="0.2">
      <c r="K371" s="20"/>
      <c r="L371" s="20"/>
    </row>
    <row r="372" spans="11:12" ht="15.75" customHeight="1" x14ac:dyDescent="0.2">
      <c r="K372" s="20"/>
      <c r="L372" s="20"/>
    </row>
    <row r="373" spans="11:12" ht="15.75" customHeight="1" x14ac:dyDescent="0.2">
      <c r="K373" s="20"/>
      <c r="L373" s="20"/>
    </row>
    <row r="374" spans="11:12" ht="15.75" customHeight="1" x14ac:dyDescent="0.2">
      <c r="K374" s="20"/>
      <c r="L374" s="20"/>
    </row>
    <row r="375" spans="11:12" ht="15.75" customHeight="1" x14ac:dyDescent="0.2">
      <c r="K375" s="20"/>
      <c r="L375" s="20"/>
    </row>
    <row r="376" spans="11:12" ht="15.75" customHeight="1" x14ac:dyDescent="0.2">
      <c r="K376" s="20"/>
      <c r="L376" s="20"/>
    </row>
    <row r="377" spans="11:12" ht="15.75" customHeight="1" x14ac:dyDescent="0.2">
      <c r="K377" s="20"/>
      <c r="L377" s="20"/>
    </row>
    <row r="378" spans="11:12" ht="15.75" customHeight="1" x14ac:dyDescent="0.2">
      <c r="K378" s="20"/>
      <c r="L378" s="20"/>
    </row>
    <row r="379" spans="11:12" ht="15.75" customHeight="1" x14ac:dyDescent="0.2">
      <c r="K379" s="20"/>
      <c r="L379" s="20"/>
    </row>
    <row r="380" spans="11:12" ht="15.75" customHeight="1" x14ac:dyDescent="0.2">
      <c r="K380" s="20"/>
      <c r="L380" s="20"/>
    </row>
    <row r="381" spans="11:12" ht="15.75" customHeight="1" x14ac:dyDescent="0.2">
      <c r="K381" s="20"/>
      <c r="L381" s="20"/>
    </row>
    <row r="382" spans="11:12" ht="15.75" customHeight="1" x14ac:dyDescent="0.2">
      <c r="K382" s="20"/>
      <c r="L382" s="20"/>
    </row>
    <row r="383" spans="11:12" ht="15.75" customHeight="1" x14ac:dyDescent="0.2">
      <c r="K383" s="20"/>
      <c r="L383" s="20"/>
    </row>
    <row r="384" spans="11:12" ht="15.75" customHeight="1" x14ac:dyDescent="0.2">
      <c r="K384" s="20"/>
      <c r="L384" s="20"/>
    </row>
    <row r="385" spans="11:12" ht="15.75" customHeight="1" x14ac:dyDescent="0.2">
      <c r="K385" s="20"/>
      <c r="L385" s="20"/>
    </row>
    <row r="386" spans="11:12" ht="15.75" customHeight="1" x14ac:dyDescent="0.2">
      <c r="K386" s="20"/>
      <c r="L386" s="20"/>
    </row>
    <row r="387" spans="11:12" ht="15.75" customHeight="1" x14ac:dyDescent="0.2">
      <c r="K387" s="20"/>
      <c r="L387" s="20"/>
    </row>
    <row r="388" spans="11:12" ht="15.75" customHeight="1" x14ac:dyDescent="0.2">
      <c r="K388" s="20"/>
      <c r="L388" s="20"/>
    </row>
    <row r="389" spans="11:12" ht="15.75" customHeight="1" x14ac:dyDescent="0.2">
      <c r="K389" s="20"/>
      <c r="L389" s="20"/>
    </row>
    <row r="390" spans="11:12" ht="15.75" customHeight="1" x14ac:dyDescent="0.2">
      <c r="K390" s="20"/>
      <c r="L390" s="20"/>
    </row>
    <row r="391" spans="11:12" ht="15.75" customHeight="1" x14ac:dyDescent="0.2">
      <c r="K391" s="20"/>
      <c r="L391" s="20"/>
    </row>
    <row r="392" spans="11:12" ht="15.75" customHeight="1" x14ac:dyDescent="0.2">
      <c r="K392" s="20"/>
      <c r="L392" s="20"/>
    </row>
    <row r="393" spans="11:12" ht="15.75" customHeight="1" x14ac:dyDescent="0.2">
      <c r="K393" s="20"/>
      <c r="L393" s="20"/>
    </row>
    <row r="394" spans="11:12" ht="15.75" customHeight="1" x14ac:dyDescent="0.2">
      <c r="K394" s="20"/>
      <c r="L394" s="20"/>
    </row>
    <row r="395" spans="11:12" ht="15.75" customHeight="1" x14ac:dyDescent="0.2">
      <c r="K395" s="20"/>
      <c r="L395" s="20"/>
    </row>
    <row r="396" spans="11:12" ht="15.75" customHeight="1" x14ac:dyDescent="0.2">
      <c r="K396" s="20"/>
      <c r="L396" s="20"/>
    </row>
    <row r="397" spans="11:12" ht="15.75" customHeight="1" x14ac:dyDescent="0.2">
      <c r="K397" s="20"/>
      <c r="L397" s="20"/>
    </row>
    <row r="398" spans="11:12" ht="15.75" customHeight="1" x14ac:dyDescent="0.2">
      <c r="K398" s="20"/>
      <c r="L398" s="20"/>
    </row>
    <row r="399" spans="11:12" ht="15.75" customHeight="1" x14ac:dyDescent="0.2">
      <c r="K399" s="20"/>
      <c r="L399" s="20"/>
    </row>
    <row r="400" spans="11:12" ht="15.75" customHeight="1" x14ac:dyDescent="0.2">
      <c r="K400" s="20"/>
      <c r="L400" s="20"/>
    </row>
    <row r="401" spans="11:12" ht="15.75" customHeight="1" x14ac:dyDescent="0.2">
      <c r="K401" s="20"/>
      <c r="L401" s="20"/>
    </row>
    <row r="402" spans="11:12" ht="15.75" customHeight="1" x14ac:dyDescent="0.2">
      <c r="K402" s="20"/>
      <c r="L402" s="20"/>
    </row>
    <row r="403" spans="11:12" ht="15.75" customHeight="1" x14ac:dyDescent="0.2">
      <c r="K403" s="20"/>
      <c r="L403" s="20"/>
    </row>
    <row r="404" spans="11:12" ht="15.75" customHeight="1" x14ac:dyDescent="0.2">
      <c r="K404" s="20"/>
      <c r="L404" s="20"/>
    </row>
    <row r="405" spans="11:12" ht="15.75" customHeight="1" x14ac:dyDescent="0.2">
      <c r="K405" s="20"/>
      <c r="L405" s="20"/>
    </row>
    <row r="406" spans="11:12" ht="15.75" customHeight="1" x14ac:dyDescent="0.2">
      <c r="K406" s="20"/>
      <c r="L406" s="20"/>
    </row>
    <row r="407" spans="11:12" ht="15.75" customHeight="1" x14ac:dyDescent="0.2">
      <c r="K407" s="20"/>
      <c r="L407" s="20"/>
    </row>
    <row r="408" spans="11:12" ht="15.75" customHeight="1" x14ac:dyDescent="0.2">
      <c r="K408" s="20"/>
      <c r="L408" s="20"/>
    </row>
    <row r="409" spans="11:12" ht="15.75" customHeight="1" x14ac:dyDescent="0.2">
      <c r="K409" s="20"/>
      <c r="L409" s="20"/>
    </row>
    <row r="410" spans="11:12" ht="15.75" customHeight="1" x14ac:dyDescent="0.2">
      <c r="K410" s="20"/>
      <c r="L410" s="20"/>
    </row>
    <row r="411" spans="11:12" ht="15.75" customHeight="1" x14ac:dyDescent="0.2">
      <c r="K411" s="20"/>
      <c r="L411" s="20"/>
    </row>
    <row r="412" spans="11:12" ht="15.75" customHeight="1" x14ac:dyDescent="0.2">
      <c r="K412" s="20"/>
      <c r="L412" s="20"/>
    </row>
    <row r="413" spans="11:12" ht="15.75" customHeight="1" x14ac:dyDescent="0.2">
      <c r="K413" s="20"/>
      <c r="L413" s="20"/>
    </row>
    <row r="414" spans="11:12" ht="15.75" customHeight="1" x14ac:dyDescent="0.2">
      <c r="K414" s="20"/>
      <c r="L414" s="20"/>
    </row>
    <row r="415" spans="11:12" ht="15.75" customHeight="1" x14ac:dyDescent="0.2">
      <c r="K415" s="20"/>
      <c r="L415" s="20"/>
    </row>
    <row r="416" spans="11:12" ht="15.75" customHeight="1" x14ac:dyDescent="0.2">
      <c r="K416" s="20"/>
      <c r="L416" s="20"/>
    </row>
    <row r="417" spans="11:12" ht="15.75" customHeight="1" x14ac:dyDescent="0.2">
      <c r="K417" s="20"/>
      <c r="L417" s="20"/>
    </row>
    <row r="418" spans="11:12" ht="15.75" customHeight="1" x14ac:dyDescent="0.2">
      <c r="K418" s="20"/>
      <c r="L418" s="20"/>
    </row>
    <row r="419" spans="11:12" ht="15.75" customHeight="1" x14ac:dyDescent="0.2">
      <c r="K419" s="20"/>
      <c r="L419" s="20"/>
    </row>
    <row r="420" spans="11:12" ht="15.75" customHeight="1" x14ac:dyDescent="0.2">
      <c r="K420" s="20"/>
      <c r="L420" s="20"/>
    </row>
    <row r="421" spans="11:12" ht="15.75" customHeight="1" x14ac:dyDescent="0.2">
      <c r="K421" s="20"/>
      <c r="L421" s="20"/>
    </row>
    <row r="422" spans="11:12" ht="15.75" customHeight="1" x14ac:dyDescent="0.2">
      <c r="K422" s="20"/>
      <c r="L422" s="20"/>
    </row>
    <row r="423" spans="11:12" ht="15.75" customHeight="1" x14ac:dyDescent="0.2">
      <c r="K423" s="20"/>
      <c r="L423" s="20"/>
    </row>
    <row r="424" spans="11:12" ht="15.75" customHeight="1" x14ac:dyDescent="0.2">
      <c r="K424" s="20"/>
      <c r="L424" s="20"/>
    </row>
    <row r="425" spans="11:12" ht="15.75" customHeight="1" x14ac:dyDescent="0.2">
      <c r="K425" s="20"/>
      <c r="L425" s="20"/>
    </row>
    <row r="426" spans="11:12" ht="15.75" customHeight="1" x14ac:dyDescent="0.2">
      <c r="K426" s="20"/>
      <c r="L426" s="20"/>
    </row>
    <row r="427" spans="11:12" ht="15.75" customHeight="1" x14ac:dyDescent="0.2">
      <c r="K427" s="20"/>
      <c r="L427" s="20"/>
    </row>
    <row r="428" spans="11:12" ht="15.75" customHeight="1" x14ac:dyDescent="0.2">
      <c r="K428" s="20"/>
      <c r="L428" s="20"/>
    </row>
    <row r="429" spans="11:12" ht="15.75" customHeight="1" x14ac:dyDescent="0.2">
      <c r="K429" s="20"/>
      <c r="L429" s="20"/>
    </row>
    <row r="430" spans="11:12" ht="15.75" customHeight="1" x14ac:dyDescent="0.2">
      <c r="K430" s="20"/>
      <c r="L430" s="20"/>
    </row>
    <row r="431" spans="11:12" ht="15.75" customHeight="1" x14ac:dyDescent="0.2">
      <c r="K431" s="20"/>
      <c r="L431" s="20"/>
    </row>
    <row r="432" spans="11:12" ht="15.75" customHeight="1" x14ac:dyDescent="0.2">
      <c r="K432" s="20"/>
      <c r="L432" s="20"/>
    </row>
    <row r="433" spans="11:12" ht="15.75" customHeight="1" x14ac:dyDescent="0.2">
      <c r="K433" s="20"/>
      <c r="L433" s="20"/>
    </row>
    <row r="434" spans="11:12" ht="15.75" customHeight="1" x14ac:dyDescent="0.2">
      <c r="K434" s="20"/>
      <c r="L434" s="20"/>
    </row>
    <row r="435" spans="11:12" ht="15.75" customHeight="1" x14ac:dyDescent="0.2">
      <c r="K435" s="20"/>
      <c r="L435" s="20"/>
    </row>
    <row r="436" spans="11:12" ht="15.75" customHeight="1" x14ac:dyDescent="0.2">
      <c r="K436" s="20"/>
      <c r="L436" s="20"/>
    </row>
    <row r="437" spans="11:12" ht="15.75" customHeight="1" x14ac:dyDescent="0.2">
      <c r="K437" s="20"/>
      <c r="L437" s="20"/>
    </row>
    <row r="438" spans="11:12" ht="15.75" customHeight="1" x14ac:dyDescent="0.2">
      <c r="K438" s="20"/>
      <c r="L438" s="20"/>
    </row>
    <row r="439" spans="11:12" ht="15.75" customHeight="1" x14ac:dyDescent="0.2">
      <c r="K439" s="20"/>
      <c r="L439" s="20"/>
    </row>
    <row r="440" spans="11:12" ht="15.75" customHeight="1" x14ac:dyDescent="0.2">
      <c r="K440" s="20"/>
      <c r="L440" s="20"/>
    </row>
    <row r="441" spans="11:12" ht="15.75" customHeight="1" x14ac:dyDescent="0.2">
      <c r="K441" s="20"/>
      <c r="L441" s="20"/>
    </row>
    <row r="442" spans="11:12" ht="15.75" customHeight="1" x14ac:dyDescent="0.2">
      <c r="K442" s="20"/>
      <c r="L442" s="20"/>
    </row>
    <row r="443" spans="11:12" ht="15.75" customHeight="1" x14ac:dyDescent="0.2">
      <c r="K443" s="20"/>
      <c r="L443" s="20"/>
    </row>
    <row r="444" spans="11:12" ht="15.75" customHeight="1" x14ac:dyDescent="0.2">
      <c r="K444" s="20"/>
      <c r="L444" s="20"/>
    </row>
    <row r="445" spans="11:12" ht="15.75" customHeight="1" x14ac:dyDescent="0.2">
      <c r="K445" s="20"/>
      <c r="L445" s="20"/>
    </row>
    <row r="446" spans="11:12" ht="15.75" customHeight="1" x14ac:dyDescent="0.2">
      <c r="K446" s="20"/>
      <c r="L446" s="20"/>
    </row>
    <row r="447" spans="11:12" ht="15.75" customHeight="1" x14ac:dyDescent="0.2">
      <c r="K447" s="20"/>
      <c r="L447" s="20"/>
    </row>
    <row r="448" spans="11:12" ht="15.75" customHeight="1" x14ac:dyDescent="0.2">
      <c r="K448" s="20"/>
      <c r="L448" s="20"/>
    </row>
    <row r="449" spans="11:12" ht="15.75" customHeight="1" x14ac:dyDescent="0.2">
      <c r="K449" s="20"/>
      <c r="L449" s="20"/>
    </row>
    <row r="450" spans="11:12" ht="15.75" customHeight="1" x14ac:dyDescent="0.2">
      <c r="K450" s="20"/>
      <c r="L450" s="20"/>
    </row>
    <row r="451" spans="11:12" ht="15.75" customHeight="1" x14ac:dyDescent="0.2">
      <c r="K451" s="20"/>
      <c r="L451" s="20"/>
    </row>
    <row r="452" spans="11:12" ht="15.75" customHeight="1" x14ac:dyDescent="0.2">
      <c r="K452" s="20"/>
      <c r="L452" s="20"/>
    </row>
    <row r="453" spans="11:12" ht="15.75" customHeight="1" x14ac:dyDescent="0.2">
      <c r="K453" s="20"/>
      <c r="L453" s="20"/>
    </row>
    <row r="454" spans="11:12" ht="15.75" customHeight="1" x14ac:dyDescent="0.2">
      <c r="K454" s="20"/>
      <c r="L454" s="20"/>
    </row>
    <row r="455" spans="11:12" ht="15.75" customHeight="1" x14ac:dyDescent="0.2">
      <c r="K455" s="20"/>
      <c r="L455" s="20"/>
    </row>
    <row r="456" spans="11:12" ht="15.75" customHeight="1" x14ac:dyDescent="0.2">
      <c r="K456" s="20"/>
      <c r="L456" s="20"/>
    </row>
    <row r="457" spans="11:12" ht="15.75" customHeight="1" x14ac:dyDescent="0.2">
      <c r="K457" s="20"/>
      <c r="L457" s="20"/>
    </row>
    <row r="458" spans="11:12" ht="15.75" customHeight="1" x14ac:dyDescent="0.2">
      <c r="K458" s="20"/>
      <c r="L458" s="20"/>
    </row>
    <row r="459" spans="11:12" ht="15.75" customHeight="1" x14ac:dyDescent="0.2">
      <c r="K459" s="20"/>
      <c r="L459" s="20"/>
    </row>
    <row r="460" spans="11:12" ht="15.75" customHeight="1" x14ac:dyDescent="0.2">
      <c r="K460" s="20"/>
      <c r="L460" s="20"/>
    </row>
    <row r="461" spans="11:12" ht="15.75" customHeight="1" x14ac:dyDescent="0.2">
      <c r="K461" s="20"/>
      <c r="L461" s="20"/>
    </row>
    <row r="462" spans="11:12" ht="15.75" customHeight="1" x14ac:dyDescent="0.2">
      <c r="K462" s="20"/>
      <c r="L462" s="20"/>
    </row>
    <row r="463" spans="11:12" ht="15.75" customHeight="1" x14ac:dyDescent="0.2">
      <c r="K463" s="20"/>
      <c r="L463" s="20"/>
    </row>
    <row r="464" spans="11:12" ht="15.75" customHeight="1" x14ac:dyDescent="0.2">
      <c r="K464" s="20"/>
      <c r="L464" s="20"/>
    </row>
    <row r="465" spans="11:12" ht="15.75" customHeight="1" x14ac:dyDescent="0.2">
      <c r="K465" s="20"/>
      <c r="L465" s="20"/>
    </row>
    <row r="466" spans="11:12" ht="15.75" customHeight="1" x14ac:dyDescent="0.2">
      <c r="K466" s="20"/>
      <c r="L466" s="20"/>
    </row>
    <row r="467" spans="11:12" ht="15.75" customHeight="1" x14ac:dyDescent="0.2">
      <c r="K467" s="20"/>
      <c r="L467" s="20"/>
    </row>
    <row r="468" spans="11:12" ht="15.75" customHeight="1" x14ac:dyDescent="0.2">
      <c r="K468" s="20"/>
      <c r="L468" s="20"/>
    </row>
    <row r="469" spans="11:12" ht="15.75" customHeight="1" x14ac:dyDescent="0.2">
      <c r="K469" s="20"/>
      <c r="L469" s="20"/>
    </row>
    <row r="470" spans="11:12" ht="15.75" customHeight="1" x14ac:dyDescent="0.2">
      <c r="K470" s="20"/>
      <c r="L470" s="20"/>
    </row>
    <row r="471" spans="11:12" ht="15.75" customHeight="1" x14ac:dyDescent="0.2">
      <c r="K471" s="20"/>
      <c r="L471" s="20"/>
    </row>
    <row r="472" spans="11:12" ht="15.75" customHeight="1" x14ac:dyDescent="0.2">
      <c r="K472" s="20"/>
      <c r="L472" s="20"/>
    </row>
    <row r="473" spans="11:12" ht="15.75" customHeight="1" x14ac:dyDescent="0.2">
      <c r="K473" s="20"/>
      <c r="L473" s="20"/>
    </row>
    <row r="474" spans="11:12" ht="15.75" customHeight="1" x14ac:dyDescent="0.2">
      <c r="K474" s="20"/>
      <c r="L474" s="20"/>
    </row>
    <row r="475" spans="11:12" ht="15.75" customHeight="1" x14ac:dyDescent="0.2">
      <c r="K475" s="20"/>
      <c r="L475" s="20"/>
    </row>
    <row r="476" spans="11:12" ht="15.75" customHeight="1" x14ac:dyDescent="0.2">
      <c r="K476" s="20"/>
      <c r="L476" s="20"/>
    </row>
    <row r="477" spans="11:12" ht="15.75" customHeight="1" x14ac:dyDescent="0.2">
      <c r="K477" s="20"/>
      <c r="L477" s="20"/>
    </row>
    <row r="478" spans="11:12" ht="15.75" customHeight="1" x14ac:dyDescent="0.2">
      <c r="K478" s="20"/>
      <c r="L478" s="20"/>
    </row>
    <row r="479" spans="11:12" ht="15.75" customHeight="1" x14ac:dyDescent="0.2">
      <c r="K479" s="20"/>
      <c r="L479" s="20"/>
    </row>
    <row r="480" spans="11:12" ht="15.75" customHeight="1" x14ac:dyDescent="0.2">
      <c r="K480" s="20"/>
      <c r="L480" s="20"/>
    </row>
    <row r="481" spans="11:12" ht="15.75" customHeight="1" x14ac:dyDescent="0.2">
      <c r="K481" s="20"/>
      <c r="L481" s="20"/>
    </row>
    <row r="482" spans="11:12" ht="15.75" customHeight="1" x14ac:dyDescent="0.2">
      <c r="K482" s="20"/>
      <c r="L482" s="20"/>
    </row>
    <row r="483" spans="11:12" ht="15.75" customHeight="1" x14ac:dyDescent="0.2">
      <c r="K483" s="20"/>
      <c r="L483" s="20"/>
    </row>
    <row r="484" spans="11:12" ht="15.75" customHeight="1" x14ac:dyDescent="0.2">
      <c r="K484" s="20"/>
      <c r="L484" s="20"/>
    </row>
    <row r="485" spans="11:12" ht="15.75" customHeight="1" x14ac:dyDescent="0.2">
      <c r="K485" s="20"/>
      <c r="L485" s="20"/>
    </row>
    <row r="486" spans="11:12" ht="15.75" customHeight="1" x14ac:dyDescent="0.2">
      <c r="K486" s="20"/>
      <c r="L486" s="20"/>
    </row>
    <row r="487" spans="11:12" ht="15.75" customHeight="1" x14ac:dyDescent="0.2">
      <c r="K487" s="20"/>
      <c r="L487" s="20"/>
    </row>
    <row r="488" spans="11:12" ht="15.75" customHeight="1" x14ac:dyDescent="0.2">
      <c r="K488" s="20"/>
      <c r="L488" s="20"/>
    </row>
    <row r="489" spans="11:12" ht="15.75" customHeight="1" x14ac:dyDescent="0.2">
      <c r="K489" s="20"/>
      <c r="L489" s="20"/>
    </row>
    <row r="490" spans="11:12" ht="15.75" customHeight="1" x14ac:dyDescent="0.2">
      <c r="K490" s="20"/>
      <c r="L490" s="20"/>
    </row>
    <row r="491" spans="11:12" ht="15.75" customHeight="1" x14ac:dyDescent="0.2">
      <c r="K491" s="20"/>
      <c r="L491" s="20"/>
    </row>
    <row r="492" spans="11:12" ht="15.75" customHeight="1" x14ac:dyDescent="0.2">
      <c r="K492" s="20"/>
      <c r="L492" s="20"/>
    </row>
    <row r="493" spans="11:12" ht="15.75" customHeight="1" x14ac:dyDescent="0.2">
      <c r="K493" s="20"/>
      <c r="L493" s="20"/>
    </row>
    <row r="494" spans="11:12" ht="15.75" customHeight="1" x14ac:dyDescent="0.2">
      <c r="K494" s="20"/>
      <c r="L494" s="20"/>
    </row>
    <row r="495" spans="11:12" ht="15.75" customHeight="1" x14ac:dyDescent="0.2">
      <c r="K495" s="20"/>
      <c r="L495" s="20"/>
    </row>
    <row r="496" spans="11:12" ht="15.75" customHeight="1" x14ac:dyDescent="0.2">
      <c r="K496" s="20"/>
      <c r="L496" s="20"/>
    </row>
    <row r="497" spans="11:12" ht="15.75" customHeight="1" x14ac:dyDescent="0.2">
      <c r="K497" s="20"/>
      <c r="L497" s="20"/>
    </row>
    <row r="498" spans="11:12" ht="15.75" customHeight="1" x14ac:dyDescent="0.2">
      <c r="K498" s="20"/>
      <c r="L498" s="20"/>
    </row>
    <row r="499" spans="11:12" ht="15.75" customHeight="1" x14ac:dyDescent="0.2">
      <c r="K499" s="20"/>
      <c r="L499" s="20"/>
    </row>
    <row r="500" spans="11:12" ht="15.75" customHeight="1" x14ac:dyDescent="0.2">
      <c r="K500" s="20"/>
      <c r="L500" s="20"/>
    </row>
    <row r="501" spans="11:12" ht="15.75" customHeight="1" x14ac:dyDescent="0.2">
      <c r="K501" s="20"/>
      <c r="L501" s="20"/>
    </row>
    <row r="502" spans="11:12" ht="15.75" customHeight="1" x14ac:dyDescent="0.2">
      <c r="K502" s="20"/>
      <c r="L502" s="20"/>
    </row>
    <row r="503" spans="11:12" ht="15.75" customHeight="1" x14ac:dyDescent="0.2">
      <c r="K503" s="20"/>
      <c r="L503" s="20"/>
    </row>
    <row r="504" spans="11:12" ht="15.75" customHeight="1" x14ac:dyDescent="0.2">
      <c r="K504" s="20"/>
      <c r="L504" s="20"/>
    </row>
    <row r="505" spans="11:12" ht="15.75" customHeight="1" x14ac:dyDescent="0.2">
      <c r="K505" s="20"/>
      <c r="L505" s="20"/>
    </row>
    <row r="506" spans="11:12" ht="15.75" customHeight="1" x14ac:dyDescent="0.2">
      <c r="K506" s="20"/>
      <c r="L506" s="20"/>
    </row>
    <row r="507" spans="11:12" ht="15.75" customHeight="1" x14ac:dyDescent="0.2">
      <c r="K507" s="20"/>
      <c r="L507" s="20"/>
    </row>
    <row r="508" spans="11:12" ht="15.75" customHeight="1" x14ac:dyDescent="0.2">
      <c r="K508" s="20"/>
      <c r="L508" s="20"/>
    </row>
    <row r="509" spans="11:12" ht="15.75" customHeight="1" x14ac:dyDescent="0.2">
      <c r="K509" s="20"/>
      <c r="L509" s="20"/>
    </row>
    <row r="510" spans="11:12" ht="15.75" customHeight="1" x14ac:dyDescent="0.2">
      <c r="K510" s="20"/>
      <c r="L510" s="20"/>
    </row>
    <row r="511" spans="11:12" ht="15.75" customHeight="1" x14ac:dyDescent="0.2">
      <c r="K511" s="20"/>
      <c r="L511" s="20"/>
    </row>
    <row r="512" spans="11:12" ht="15.75" customHeight="1" x14ac:dyDescent="0.2">
      <c r="K512" s="20"/>
      <c r="L512" s="20"/>
    </row>
    <row r="513" spans="11:12" ht="15.75" customHeight="1" x14ac:dyDescent="0.2">
      <c r="K513" s="20"/>
      <c r="L513" s="20"/>
    </row>
    <row r="514" spans="11:12" ht="15.75" customHeight="1" x14ac:dyDescent="0.2">
      <c r="K514" s="20"/>
      <c r="L514" s="20"/>
    </row>
    <row r="515" spans="11:12" ht="15.75" customHeight="1" x14ac:dyDescent="0.2">
      <c r="K515" s="20"/>
      <c r="L515" s="20"/>
    </row>
    <row r="516" spans="11:12" ht="15.75" customHeight="1" x14ac:dyDescent="0.2">
      <c r="K516" s="20"/>
      <c r="L516" s="20"/>
    </row>
    <row r="517" spans="11:12" ht="15.75" customHeight="1" x14ac:dyDescent="0.2">
      <c r="K517" s="20"/>
      <c r="L517" s="20"/>
    </row>
    <row r="518" spans="11:12" ht="15.75" customHeight="1" x14ac:dyDescent="0.2">
      <c r="K518" s="20"/>
      <c r="L518" s="20"/>
    </row>
    <row r="519" spans="11:12" ht="15.75" customHeight="1" x14ac:dyDescent="0.2">
      <c r="K519" s="20"/>
      <c r="L519" s="20"/>
    </row>
    <row r="520" spans="11:12" ht="15.75" customHeight="1" x14ac:dyDescent="0.2">
      <c r="K520" s="20"/>
      <c r="L520" s="20"/>
    </row>
    <row r="521" spans="11:12" ht="15.75" customHeight="1" x14ac:dyDescent="0.2">
      <c r="K521" s="20"/>
      <c r="L521" s="20"/>
    </row>
    <row r="522" spans="11:12" ht="15.75" customHeight="1" x14ac:dyDescent="0.2">
      <c r="K522" s="20"/>
      <c r="L522" s="20"/>
    </row>
    <row r="523" spans="11:12" ht="15.75" customHeight="1" x14ac:dyDescent="0.2">
      <c r="K523" s="20"/>
      <c r="L523" s="20"/>
    </row>
    <row r="524" spans="11:12" ht="15.75" customHeight="1" x14ac:dyDescent="0.2">
      <c r="K524" s="20"/>
      <c r="L524" s="20"/>
    </row>
    <row r="525" spans="11:12" ht="15.75" customHeight="1" x14ac:dyDescent="0.2">
      <c r="K525" s="20"/>
      <c r="L525" s="20"/>
    </row>
    <row r="526" spans="11:12" ht="15.75" customHeight="1" x14ac:dyDescent="0.2">
      <c r="K526" s="20"/>
      <c r="L526" s="20"/>
    </row>
    <row r="527" spans="11:12" ht="15.75" customHeight="1" x14ac:dyDescent="0.2">
      <c r="K527" s="20"/>
      <c r="L527" s="20"/>
    </row>
    <row r="528" spans="11:12" ht="15.75" customHeight="1" x14ac:dyDescent="0.2">
      <c r="K528" s="20"/>
      <c r="L528" s="20"/>
    </row>
    <row r="529" spans="11:12" ht="15.75" customHeight="1" x14ac:dyDescent="0.2">
      <c r="K529" s="20"/>
      <c r="L529" s="20"/>
    </row>
    <row r="530" spans="11:12" ht="15.75" customHeight="1" x14ac:dyDescent="0.2">
      <c r="K530" s="20"/>
      <c r="L530" s="20"/>
    </row>
    <row r="531" spans="11:12" ht="15.75" customHeight="1" x14ac:dyDescent="0.2">
      <c r="K531" s="20"/>
      <c r="L531" s="20"/>
    </row>
    <row r="532" spans="11:12" ht="15.75" customHeight="1" x14ac:dyDescent="0.2">
      <c r="K532" s="20"/>
      <c r="L532" s="20"/>
    </row>
    <row r="533" spans="11:12" ht="15.75" customHeight="1" x14ac:dyDescent="0.2">
      <c r="K533" s="20"/>
      <c r="L533" s="20"/>
    </row>
    <row r="534" spans="11:12" ht="15.75" customHeight="1" x14ac:dyDescent="0.2">
      <c r="K534" s="20"/>
      <c r="L534" s="20"/>
    </row>
    <row r="535" spans="11:12" ht="15.75" customHeight="1" x14ac:dyDescent="0.2">
      <c r="K535" s="20"/>
      <c r="L535" s="20"/>
    </row>
    <row r="536" spans="11:12" ht="15.75" customHeight="1" x14ac:dyDescent="0.2">
      <c r="K536" s="20"/>
      <c r="L536" s="20"/>
    </row>
    <row r="537" spans="11:12" ht="15.75" customHeight="1" x14ac:dyDescent="0.2">
      <c r="K537" s="20"/>
      <c r="L537" s="20"/>
    </row>
    <row r="538" spans="11:12" ht="15.75" customHeight="1" x14ac:dyDescent="0.2">
      <c r="K538" s="20"/>
      <c r="L538" s="20"/>
    </row>
    <row r="539" spans="11:12" ht="15.75" customHeight="1" x14ac:dyDescent="0.2">
      <c r="K539" s="20"/>
      <c r="L539" s="20"/>
    </row>
    <row r="540" spans="11:12" ht="15.75" customHeight="1" x14ac:dyDescent="0.2">
      <c r="K540" s="20"/>
      <c r="L540" s="20"/>
    </row>
    <row r="541" spans="11:12" ht="15.75" customHeight="1" x14ac:dyDescent="0.2">
      <c r="K541" s="20"/>
      <c r="L541" s="20"/>
    </row>
    <row r="542" spans="11:12" ht="15.75" customHeight="1" x14ac:dyDescent="0.2">
      <c r="K542" s="20"/>
      <c r="L542" s="20"/>
    </row>
    <row r="543" spans="11:12" ht="15.75" customHeight="1" x14ac:dyDescent="0.2">
      <c r="K543" s="20"/>
      <c r="L543" s="20"/>
    </row>
    <row r="544" spans="11:12" ht="15.75" customHeight="1" x14ac:dyDescent="0.2">
      <c r="K544" s="20"/>
      <c r="L544" s="20"/>
    </row>
    <row r="545" spans="11:12" ht="15.75" customHeight="1" x14ac:dyDescent="0.2">
      <c r="K545" s="20"/>
      <c r="L545" s="20"/>
    </row>
    <row r="546" spans="11:12" ht="15.75" customHeight="1" x14ac:dyDescent="0.2">
      <c r="K546" s="20"/>
      <c r="L546" s="20"/>
    </row>
    <row r="547" spans="11:12" ht="15.75" customHeight="1" x14ac:dyDescent="0.2">
      <c r="K547" s="20"/>
      <c r="L547" s="20"/>
    </row>
    <row r="548" spans="11:12" ht="15.75" customHeight="1" x14ac:dyDescent="0.2">
      <c r="K548" s="20"/>
      <c r="L548" s="20"/>
    </row>
    <row r="549" spans="11:12" ht="15.75" customHeight="1" x14ac:dyDescent="0.2">
      <c r="K549" s="20"/>
      <c r="L549" s="20"/>
    </row>
    <row r="550" spans="11:12" ht="15.75" customHeight="1" x14ac:dyDescent="0.2">
      <c r="K550" s="20"/>
      <c r="L550" s="20"/>
    </row>
    <row r="551" spans="11:12" ht="15.75" customHeight="1" x14ac:dyDescent="0.2">
      <c r="K551" s="20"/>
      <c r="L551" s="20"/>
    </row>
    <row r="552" spans="11:12" ht="15.75" customHeight="1" x14ac:dyDescent="0.2">
      <c r="K552" s="20"/>
      <c r="L552" s="20"/>
    </row>
    <row r="553" spans="11:12" ht="15.75" customHeight="1" x14ac:dyDescent="0.2">
      <c r="K553" s="20"/>
      <c r="L553" s="20"/>
    </row>
    <row r="554" spans="11:12" ht="15.75" customHeight="1" x14ac:dyDescent="0.2">
      <c r="K554" s="20"/>
      <c r="L554" s="20"/>
    </row>
    <row r="555" spans="11:12" ht="15.75" customHeight="1" x14ac:dyDescent="0.2">
      <c r="K555" s="20"/>
      <c r="L555" s="20"/>
    </row>
    <row r="556" spans="11:12" ht="15.75" customHeight="1" x14ac:dyDescent="0.2">
      <c r="K556" s="20"/>
      <c r="L556" s="20"/>
    </row>
    <row r="557" spans="11:12" ht="15.75" customHeight="1" x14ac:dyDescent="0.2">
      <c r="K557" s="20"/>
      <c r="L557" s="20"/>
    </row>
    <row r="558" spans="11:12" ht="15.75" customHeight="1" x14ac:dyDescent="0.2">
      <c r="K558" s="20"/>
      <c r="L558" s="20"/>
    </row>
    <row r="559" spans="11:12" ht="15.75" customHeight="1" x14ac:dyDescent="0.2">
      <c r="K559" s="20"/>
      <c r="L559" s="20"/>
    </row>
    <row r="560" spans="11:12" ht="15.75" customHeight="1" x14ac:dyDescent="0.2">
      <c r="K560" s="20"/>
      <c r="L560" s="20"/>
    </row>
    <row r="561" spans="11:12" ht="15.75" customHeight="1" x14ac:dyDescent="0.2">
      <c r="K561" s="20"/>
      <c r="L561" s="20"/>
    </row>
    <row r="562" spans="11:12" ht="15.75" customHeight="1" x14ac:dyDescent="0.2">
      <c r="K562" s="20"/>
      <c r="L562" s="20"/>
    </row>
    <row r="563" spans="11:12" ht="15.75" customHeight="1" x14ac:dyDescent="0.2">
      <c r="K563" s="20"/>
      <c r="L563" s="20"/>
    </row>
    <row r="564" spans="11:12" ht="15.75" customHeight="1" x14ac:dyDescent="0.2">
      <c r="K564" s="20"/>
      <c r="L564" s="20"/>
    </row>
    <row r="565" spans="11:12" ht="15.75" customHeight="1" x14ac:dyDescent="0.2">
      <c r="K565" s="20"/>
      <c r="L565" s="20"/>
    </row>
    <row r="566" spans="11:12" ht="15.75" customHeight="1" x14ac:dyDescent="0.2">
      <c r="K566" s="20"/>
      <c r="L566" s="20"/>
    </row>
    <row r="567" spans="11:12" ht="15.75" customHeight="1" x14ac:dyDescent="0.2">
      <c r="K567" s="20"/>
      <c r="L567" s="20"/>
    </row>
    <row r="568" spans="11:12" ht="15.75" customHeight="1" x14ac:dyDescent="0.2">
      <c r="K568" s="20"/>
      <c r="L568" s="20"/>
    </row>
    <row r="569" spans="11:12" ht="15.75" customHeight="1" x14ac:dyDescent="0.2">
      <c r="K569" s="20"/>
      <c r="L569" s="20"/>
    </row>
    <row r="570" spans="11:12" ht="15.75" customHeight="1" x14ac:dyDescent="0.2">
      <c r="K570" s="20"/>
      <c r="L570" s="20"/>
    </row>
    <row r="571" spans="11:12" ht="15.75" customHeight="1" x14ac:dyDescent="0.2">
      <c r="K571" s="20"/>
      <c r="L571" s="20"/>
    </row>
    <row r="572" spans="11:12" ht="15.75" customHeight="1" x14ac:dyDescent="0.2">
      <c r="K572" s="20"/>
      <c r="L572" s="20"/>
    </row>
    <row r="573" spans="11:12" ht="15.75" customHeight="1" x14ac:dyDescent="0.2">
      <c r="K573" s="20"/>
      <c r="L573" s="20"/>
    </row>
    <row r="574" spans="11:12" ht="15.75" customHeight="1" x14ac:dyDescent="0.2">
      <c r="K574" s="20"/>
      <c r="L574" s="20"/>
    </row>
    <row r="575" spans="11:12" ht="15.75" customHeight="1" x14ac:dyDescent="0.2">
      <c r="K575" s="20"/>
      <c r="L575" s="20"/>
    </row>
    <row r="576" spans="11:12" ht="15.75" customHeight="1" x14ac:dyDescent="0.2">
      <c r="K576" s="20"/>
      <c r="L576" s="20"/>
    </row>
    <row r="577" spans="11:12" ht="15.75" customHeight="1" x14ac:dyDescent="0.2">
      <c r="K577" s="20"/>
      <c r="L577" s="20"/>
    </row>
    <row r="578" spans="11:12" ht="15.75" customHeight="1" x14ac:dyDescent="0.2">
      <c r="K578" s="20"/>
      <c r="L578" s="20"/>
    </row>
    <row r="579" spans="11:12" ht="15.75" customHeight="1" x14ac:dyDescent="0.2">
      <c r="K579" s="20"/>
      <c r="L579" s="20"/>
    </row>
    <row r="580" spans="11:12" ht="15.75" customHeight="1" x14ac:dyDescent="0.2">
      <c r="K580" s="20"/>
      <c r="L580" s="20"/>
    </row>
    <row r="581" spans="11:12" ht="15.75" customHeight="1" x14ac:dyDescent="0.2">
      <c r="K581" s="20"/>
      <c r="L581" s="20"/>
    </row>
    <row r="582" spans="11:12" ht="15.75" customHeight="1" x14ac:dyDescent="0.2">
      <c r="K582" s="20"/>
      <c r="L582" s="20"/>
    </row>
    <row r="583" spans="11:12" ht="15.75" customHeight="1" x14ac:dyDescent="0.2">
      <c r="K583" s="20"/>
      <c r="L583" s="20"/>
    </row>
    <row r="584" spans="11:12" ht="15.75" customHeight="1" x14ac:dyDescent="0.2">
      <c r="K584" s="20"/>
      <c r="L584" s="20"/>
    </row>
    <row r="585" spans="11:12" ht="15.75" customHeight="1" x14ac:dyDescent="0.2">
      <c r="K585" s="20"/>
      <c r="L585" s="20"/>
    </row>
    <row r="586" spans="11:12" ht="15.75" customHeight="1" x14ac:dyDescent="0.2">
      <c r="K586" s="20"/>
      <c r="L586" s="20"/>
    </row>
    <row r="587" spans="11:12" ht="15.75" customHeight="1" x14ac:dyDescent="0.2">
      <c r="K587" s="20"/>
      <c r="L587" s="20"/>
    </row>
    <row r="588" spans="11:12" ht="15.75" customHeight="1" x14ac:dyDescent="0.2">
      <c r="K588" s="20"/>
      <c r="L588" s="20"/>
    </row>
    <row r="589" spans="11:12" ht="15.75" customHeight="1" x14ac:dyDescent="0.2">
      <c r="K589" s="20"/>
      <c r="L589" s="20"/>
    </row>
    <row r="590" spans="11:12" ht="15.75" customHeight="1" x14ac:dyDescent="0.2">
      <c r="K590" s="20"/>
      <c r="L590" s="20"/>
    </row>
    <row r="591" spans="11:12" ht="15.75" customHeight="1" x14ac:dyDescent="0.2">
      <c r="K591" s="20"/>
      <c r="L591" s="20"/>
    </row>
    <row r="592" spans="11:12" ht="15.75" customHeight="1" x14ac:dyDescent="0.2">
      <c r="K592" s="20"/>
      <c r="L592" s="20"/>
    </row>
    <row r="593" spans="11:12" ht="15.75" customHeight="1" x14ac:dyDescent="0.2">
      <c r="K593" s="20"/>
      <c r="L593" s="20"/>
    </row>
    <row r="594" spans="11:12" ht="15.75" customHeight="1" x14ac:dyDescent="0.2">
      <c r="K594" s="20"/>
      <c r="L594" s="20"/>
    </row>
    <row r="595" spans="11:12" ht="15.75" customHeight="1" x14ac:dyDescent="0.2">
      <c r="K595" s="20"/>
      <c r="L595" s="20"/>
    </row>
    <row r="596" spans="11:12" ht="15.75" customHeight="1" x14ac:dyDescent="0.2">
      <c r="K596" s="20"/>
      <c r="L596" s="20"/>
    </row>
    <row r="597" spans="11:12" ht="15.75" customHeight="1" x14ac:dyDescent="0.2">
      <c r="K597" s="20"/>
      <c r="L597" s="20"/>
    </row>
    <row r="598" spans="11:12" ht="15.75" customHeight="1" x14ac:dyDescent="0.2">
      <c r="K598" s="20"/>
      <c r="L598" s="20"/>
    </row>
    <row r="599" spans="11:12" ht="15.75" customHeight="1" x14ac:dyDescent="0.2">
      <c r="K599" s="20"/>
      <c r="L599" s="20"/>
    </row>
    <row r="600" spans="11:12" ht="15.75" customHeight="1" x14ac:dyDescent="0.2">
      <c r="K600" s="20"/>
      <c r="L600" s="20"/>
    </row>
    <row r="601" spans="11:12" ht="15.75" customHeight="1" x14ac:dyDescent="0.2">
      <c r="K601" s="20"/>
      <c r="L601" s="20"/>
    </row>
    <row r="602" spans="11:12" ht="15.75" customHeight="1" x14ac:dyDescent="0.2">
      <c r="K602" s="20"/>
      <c r="L602" s="20"/>
    </row>
    <row r="603" spans="11:12" ht="15.75" customHeight="1" x14ac:dyDescent="0.2">
      <c r="K603" s="20"/>
      <c r="L603" s="20"/>
    </row>
    <row r="604" spans="11:12" ht="15.75" customHeight="1" x14ac:dyDescent="0.2">
      <c r="K604" s="20"/>
      <c r="L604" s="20"/>
    </row>
    <row r="605" spans="11:12" ht="15.75" customHeight="1" x14ac:dyDescent="0.2">
      <c r="K605" s="20"/>
      <c r="L605" s="20"/>
    </row>
    <row r="606" spans="11:12" ht="15.75" customHeight="1" x14ac:dyDescent="0.2">
      <c r="K606" s="20"/>
      <c r="L606" s="20"/>
    </row>
    <row r="607" spans="11:12" ht="15.75" customHeight="1" x14ac:dyDescent="0.2">
      <c r="K607" s="20"/>
      <c r="L607" s="20"/>
    </row>
    <row r="608" spans="11:12" ht="15.75" customHeight="1" x14ac:dyDescent="0.2">
      <c r="K608" s="20"/>
      <c r="L608" s="20"/>
    </row>
    <row r="609" spans="11:12" ht="15.75" customHeight="1" x14ac:dyDescent="0.2">
      <c r="K609" s="20"/>
      <c r="L609" s="20"/>
    </row>
    <row r="610" spans="11:12" ht="15.75" customHeight="1" x14ac:dyDescent="0.2">
      <c r="K610" s="20"/>
      <c r="L610" s="20"/>
    </row>
    <row r="611" spans="11:12" ht="15.75" customHeight="1" x14ac:dyDescent="0.2">
      <c r="K611" s="20"/>
      <c r="L611" s="20"/>
    </row>
    <row r="612" spans="11:12" ht="15.75" customHeight="1" x14ac:dyDescent="0.2">
      <c r="K612" s="20"/>
      <c r="L612" s="20"/>
    </row>
    <row r="613" spans="11:12" ht="15.75" customHeight="1" x14ac:dyDescent="0.2">
      <c r="K613" s="20"/>
      <c r="L613" s="20"/>
    </row>
    <row r="614" spans="11:12" ht="15.75" customHeight="1" x14ac:dyDescent="0.2">
      <c r="K614" s="20"/>
      <c r="L614" s="20"/>
    </row>
    <row r="615" spans="11:12" ht="15.75" customHeight="1" x14ac:dyDescent="0.2">
      <c r="K615" s="20"/>
      <c r="L615" s="20"/>
    </row>
    <row r="616" spans="11:12" ht="15.75" customHeight="1" x14ac:dyDescent="0.2">
      <c r="K616" s="20"/>
      <c r="L616" s="20"/>
    </row>
    <row r="617" spans="11:12" ht="15.75" customHeight="1" x14ac:dyDescent="0.2">
      <c r="K617" s="20"/>
      <c r="L617" s="20"/>
    </row>
    <row r="618" spans="11:12" ht="15.75" customHeight="1" x14ac:dyDescent="0.2">
      <c r="K618" s="20"/>
      <c r="L618" s="20"/>
    </row>
    <row r="619" spans="11:12" ht="15.75" customHeight="1" x14ac:dyDescent="0.2">
      <c r="K619" s="20"/>
      <c r="L619" s="20"/>
    </row>
    <row r="620" spans="11:12" ht="15.75" customHeight="1" x14ac:dyDescent="0.2">
      <c r="K620" s="20"/>
      <c r="L620" s="20"/>
    </row>
    <row r="621" spans="11:12" ht="15.75" customHeight="1" x14ac:dyDescent="0.2">
      <c r="K621" s="20"/>
      <c r="L621" s="20"/>
    </row>
    <row r="622" spans="11:12" ht="15.75" customHeight="1" x14ac:dyDescent="0.2">
      <c r="K622" s="20"/>
      <c r="L622" s="20"/>
    </row>
    <row r="623" spans="11:12" ht="15.75" customHeight="1" x14ac:dyDescent="0.2">
      <c r="K623" s="20"/>
      <c r="L623" s="20"/>
    </row>
    <row r="624" spans="11:12" ht="15.75" customHeight="1" x14ac:dyDescent="0.2">
      <c r="K624" s="20"/>
      <c r="L624" s="20"/>
    </row>
    <row r="625" spans="11:12" ht="15.75" customHeight="1" x14ac:dyDescent="0.2">
      <c r="K625" s="20"/>
      <c r="L625" s="20"/>
    </row>
    <row r="626" spans="11:12" ht="15.75" customHeight="1" x14ac:dyDescent="0.2">
      <c r="K626" s="20"/>
      <c r="L626" s="20"/>
    </row>
    <row r="627" spans="11:12" ht="15.75" customHeight="1" x14ac:dyDescent="0.2">
      <c r="K627" s="20"/>
      <c r="L627" s="20"/>
    </row>
    <row r="628" spans="11:12" ht="15.75" customHeight="1" x14ac:dyDescent="0.2">
      <c r="K628" s="20"/>
      <c r="L628" s="20"/>
    </row>
    <row r="629" spans="11:12" ht="15.75" customHeight="1" x14ac:dyDescent="0.2">
      <c r="K629" s="20"/>
      <c r="L629" s="20"/>
    </row>
    <row r="630" spans="11:12" ht="15.75" customHeight="1" x14ac:dyDescent="0.2">
      <c r="K630" s="20"/>
      <c r="L630" s="20"/>
    </row>
    <row r="631" spans="11:12" ht="15.75" customHeight="1" x14ac:dyDescent="0.2">
      <c r="K631" s="20"/>
      <c r="L631" s="20"/>
    </row>
    <row r="632" spans="11:12" ht="15.75" customHeight="1" x14ac:dyDescent="0.2">
      <c r="K632" s="20"/>
      <c r="L632" s="20"/>
    </row>
    <row r="633" spans="11:12" ht="15.75" customHeight="1" x14ac:dyDescent="0.2">
      <c r="K633" s="20"/>
      <c r="L633" s="20"/>
    </row>
    <row r="634" spans="11:12" ht="15.75" customHeight="1" x14ac:dyDescent="0.2">
      <c r="K634" s="20"/>
      <c r="L634" s="20"/>
    </row>
    <row r="635" spans="11:12" ht="15.75" customHeight="1" x14ac:dyDescent="0.2">
      <c r="K635" s="20"/>
      <c r="L635" s="20"/>
    </row>
    <row r="636" spans="11:12" ht="15.75" customHeight="1" x14ac:dyDescent="0.2">
      <c r="K636" s="20"/>
      <c r="L636" s="20"/>
    </row>
    <row r="637" spans="11:12" ht="15.75" customHeight="1" x14ac:dyDescent="0.2">
      <c r="K637" s="20"/>
      <c r="L637" s="20"/>
    </row>
    <row r="638" spans="11:12" ht="15.75" customHeight="1" x14ac:dyDescent="0.2">
      <c r="K638" s="20"/>
      <c r="L638" s="20"/>
    </row>
    <row r="639" spans="11:12" ht="15.75" customHeight="1" x14ac:dyDescent="0.2">
      <c r="K639" s="20"/>
      <c r="L639" s="20"/>
    </row>
    <row r="640" spans="11:12" ht="15.75" customHeight="1" x14ac:dyDescent="0.2">
      <c r="K640" s="20"/>
      <c r="L640" s="20"/>
    </row>
    <row r="641" spans="11:12" ht="15.75" customHeight="1" x14ac:dyDescent="0.2">
      <c r="K641" s="20"/>
      <c r="L641" s="20"/>
    </row>
    <row r="642" spans="11:12" ht="15.75" customHeight="1" x14ac:dyDescent="0.2">
      <c r="K642" s="20"/>
      <c r="L642" s="20"/>
    </row>
    <row r="643" spans="11:12" ht="15.75" customHeight="1" x14ac:dyDescent="0.2">
      <c r="K643" s="20"/>
      <c r="L643" s="20"/>
    </row>
    <row r="644" spans="11:12" ht="15.75" customHeight="1" x14ac:dyDescent="0.2">
      <c r="K644" s="20"/>
      <c r="L644" s="20"/>
    </row>
    <row r="645" spans="11:12" ht="15.75" customHeight="1" x14ac:dyDescent="0.2">
      <c r="K645" s="20"/>
      <c r="L645" s="20"/>
    </row>
    <row r="646" spans="11:12" ht="15.75" customHeight="1" x14ac:dyDescent="0.2">
      <c r="K646" s="20"/>
      <c r="L646" s="20"/>
    </row>
    <row r="647" spans="11:12" ht="15.75" customHeight="1" x14ac:dyDescent="0.2">
      <c r="K647" s="20"/>
      <c r="L647" s="20"/>
    </row>
    <row r="648" spans="11:12" ht="15.75" customHeight="1" x14ac:dyDescent="0.2">
      <c r="K648" s="20"/>
      <c r="L648" s="20"/>
    </row>
    <row r="649" spans="11:12" ht="15.75" customHeight="1" x14ac:dyDescent="0.2">
      <c r="K649" s="20"/>
      <c r="L649" s="20"/>
    </row>
    <row r="650" spans="11:12" ht="15.75" customHeight="1" x14ac:dyDescent="0.2">
      <c r="K650" s="20"/>
      <c r="L650" s="20"/>
    </row>
    <row r="651" spans="11:12" ht="15.75" customHeight="1" x14ac:dyDescent="0.2">
      <c r="K651" s="20"/>
      <c r="L651" s="20"/>
    </row>
    <row r="652" spans="11:12" ht="15.75" customHeight="1" x14ac:dyDescent="0.2">
      <c r="K652" s="20"/>
      <c r="L652" s="20"/>
    </row>
    <row r="653" spans="11:12" ht="15.75" customHeight="1" x14ac:dyDescent="0.2">
      <c r="K653" s="20"/>
      <c r="L653" s="20"/>
    </row>
    <row r="654" spans="11:12" ht="15.75" customHeight="1" x14ac:dyDescent="0.2">
      <c r="K654" s="20"/>
      <c r="L654" s="20"/>
    </row>
    <row r="655" spans="11:12" ht="15.75" customHeight="1" x14ac:dyDescent="0.2">
      <c r="K655" s="20"/>
      <c r="L655" s="20"/>
    </row>
    <row r="656" spans="11:12" ht="15.75" customHeight="1" x14ac:dyDescent="0.2">
      <c r="K656" s="20"/>
      <c r="L656" s="20"/>
    </row>
    <row r="657" spans="11:12" ht="15.75" customHeight="1" x14ac:dyDescent="0.2">
      <c r="K657" s="20"/>
      <c r="L657" s="20"/>
    </row>
    <row r="658" spans="11:12" ht="15.75" customHeight="1" x14ac:dyDescent="0.2">
      <c r="K658" s="20"/>
      <c r="L658" s="20"/>
    </row>
    <row r="659" spans="11:12" ht="15.75" customHeight="1" x14ac:dyDescent="0.2">
      <c r="K659" s="20"/>
      <c r="L659" s="20"/>
    </row>
    <row r="660" spans="11:12" ht="15.75" customHeight="1" x14ac:dyDescent="0.2">
      <c r="K660" s="20"/>
      <c r="L660" s="20"/>
    </row>
    <row r="661" spans="11:12" ht="15.75" customHeight="1" x14ac:dyDescent="0.2">
      <c r="K661" s="20"/>
      <c r="L661" s="20"/>
    </row>
    <row r="662" spans="11:12" ht="15.75" customHeight="1" x14ac:dyDescent="0.2">
      <c r="K662" s="20"/>
      <c r="L662" s="20"/>
    </row>
    <row r="663" spans="11:12" ht="15.75" customHeight="1" x14ac:dyDescent="0.2">
      <c r="K663" s="20"/>
      <c r="L663" s="20"/>
    </row>
    <row r="664" spans="11:12" ht="15.75" customHeight="1" x14ac:dyDescent="0.2">
      <c r="K664" s="20"/>
      <c r="L664" s="20"/>
    </row>
    <row r="665" spans="11:12" ht="15.75" customHeight="1" x14ac:dyDescent="0.2">
      <c r="K665" s="20"/>
      <c r="L665" s="20"/>
    </row>
    <row r="666" spans="11:12" ht="15.75" customHeight="1" x14ac:dyDescent="0.2">
      <c r="K666" s="20"/>
      <c r="L666" s="20"/>
    </row>
    <row r="667" spans="11:12" ht="15.75" customHeight="1" x14ac:dyDescent="0.2">
      <c r="K667" s="20"/>
      <c r="L667" s="20"/>
    </row>
    <row r="668" spans="11:12" ht="15.75" customHeight="1" x14ac:dyDescent="0.2">
      <c r="K668" s="20"/>
      <c r="L668" s="20"/>
    </row>
    <row r="669" spans="11:12" ht="15.75" customHeight="1" x14ac:dyDescent="0.2">
      <c r="K669" s="20"/>
      <c r="L669" s="20"/>
    </row>
    <row r="670" spans="11:12" ht="15.75" customHeight="1" x14ac:dyDescent="0.2">
      <c r="K670" s="20"/>
      <c r="L670" s="20"/>
    </row>
    <row r="671" spans="11:12" ht="15.75" customHeight="1" x14ac:dyDescent="0.2">
      <c r="K671" s="20"/>
      <c r="L671" s="20"/>
    </row>
    <row r="672" spans="11:12" ht="15.75" customHeight="1" x14ac:dyDescent="0.2">
      <c r="K672" s="20"/>
      <c r="L672" s="20"/>
    </row>
    <row r="673" spans="11:12" ht="15.75" customHeight="1" x14ac:dyDescent="0.2">
      <c r="K673" s="20"/>
      <c r="L673" s="20"/>
    </row>
    <row r="674" spans="11:12" ht="15.75" customHeight="1" x14ac:dyDescent="0.2">
      <c r="K674" s="20"/>
      <c r="L674" s="20"/>
    </row>
    <row r="675" spans="11:12" ht="15.75" customHeight="1" x14ac:dyDescent="0.2">
      <c r="K675" s="20"/>
      <c r="L675" s="20"/>
    </row>
    <row r="676" spans="11:12" ht="15.75" customHeight="1" x14ac:dyDescent="0.2">
      <c r="K676" s="20"/>
      <c r="L676" s="20"/>
    </row>
    <row r="677" spans="11:12" ht="15.75" customHeight="1" x14ac:dyDescent="0.2">
      <c r="K677" s="20"/>
      <c r="L677" s="20"/>
    </row>
    <row r="678" spans="11:12" ht="15.75" customHeight="1" x14ac:dyDescent="0.2">
      <c r="K678" s="20"/>
      <c r="L678" s="20"/>
    </row>
    <row r="679" spans="11:12" ht="15.75" customHeight="1" x14ac:dyDescent="0.2">
      <c r="K679" s="20"/>
      <c r="L679" s="20"/>
    </row>
    <row r="680" spans="11:12" ht="15.75" customHeight="1" x14ac:dyDescent="0.2">
      <c r="K680" s="20"/>
      <c r="L680" s="20"/>
    </row>
    <row r="681" spans="11:12" ht="15.75" customHeight="1" x14ac:dyDescent="0.2">
      <c r="K681" s="20"/>
      <c r="L681" s="20"/>
    </row>
    <row r="682" spans="11:12" ht="15.75" customHeight="1" x14ac:dyDescent="0.2">
      <c r="K682" s="20"/>
      <c r="L682" s="20"/>
    </row>
    <row r="683" spans="11:12" ht="15.75" customHeight="1" x14ac:dyDescent="0.2">
      <c r="K683" s="20"/>
      <c r="L683" s="20"/>
    </row>
    <row r="684" spans="11:12" ht="15.75" customHeight="1" x14ac:dyDescent="0.2">
      <c r="K684" s="20"/>
      <c r="L684" s="20"/>
    </row>
    <row r="685" spans="11:12" ht="15.75" customHeight="1" x14ac:dyDescent="0.2">
      <c r="K685" s="20"/>
      <c r="L685" s="20"/>
    </row>
    <row r="686" spans="11:12" ht="15.75" customHeight="1" x14ac:dyDescent="0.2">
      <c r="K686" s="20"/>
      <c r="L686" s="20"/>
    </row>
    <row r="687" spans="11:12" ht="15.75" customHeight="1" x14ac:dyDescent="0.2">
      <c r="K687" s="20"/>
      <c r="L687" s="20"/>
    </row>
    <row r="688" spans="11:12" ht="15.75" customHeight="1" x14ac:dyDescent="0.2">
      <c r="K688" s="20"/>
      <c r="L688" s="20"/>
    </row>
    <row r="689" spans="11:12" ht="15.75" customHeight="1" x14ac:dyDescent="0.2">
      <c r="K689" s="20"/>
      <c r="L689" s="20"/>
    </row>
    <row r="690" spans="11:12" ht="15.75" customHeight="1" x14ac:dyDescent="0.2">
      <c r="K690" s="20"/>
      <c r="L690" s="20"/>
    </row>
    <row r="691" spans="11:12" ht="15.75" customHeight="1" x14ac:dyDescent="0.2">
      <c r="K691" s="20"/>
      <c r="L691" s="20"/>
    </row>
    <row r="692" spans="11:12" ht="15.75" customHeight="1" x14ac:dyDescent="0.2">
      <c r="K692" s="20"/>
      <c r="L692" s="20"/>
    </row>
    <row r="693" spans="11:12" ht="15.75" customHeight="1" x14ac:dyDescent="0.2">
      <c r="K693" s="20"/>
      <c r="L693" s="20"/>
    </row>
    <row r="694" spans="11:12" ht="15.75" customHeight="1" x14ac:dyDescent="0.2">
      <c r="K694" s="20"/>
      <c r="L694" s="20"/>
    </row>
    <row r="695" spans="11:12" ht="15.75" customHeight="1" x14ac:dyDescent="0.2">
      <c r="K695" s="20"/>
      <c r="L695" s="20"/>
    </row>
    <row r="696" spans="11:12" ht="15.75" customHeight="1" x14ac:dyDescent="0.2">
      <c r="K696" s="20"/>
      <c r="L696" s="20"/>
    </row>
    <row r="697" spans="11:12" ht="15.75" customHeight="1" x14ac:dyDescent="0.2">
      <c r="K697" s="20"/>
      <c r="L697" s="20"/>
    </row>
    <row r="698" spans="11:12" ht="15.75" customHeight="1" x14ac:dyDescent="0.2">
      <c r="K698" s="20"/>
      <c r="L698" s="20"/>
    </row>
    <row r="699" spans="11:12" ht="15.75" customHeight="1" x14ac:dyDescent="0.2">
      <c r="K699" s="20"/>
      <c r="L699" s="20"/>
    </row>
    <row r="700" spans="11:12" ht="15.75" customHeight="1" x14ac:dyDescent="0.2">
      <c r="K700" s="20"/>
      <c r="L700" s="20"/>
    </row>
    <row r="701" spans="11:12" ht="15.75" customHeight="1" x14ac:dyDescent="0.2">
      <c r="K701" s="20"/>
      <c r="L701" s="20"/>
    </row>
    <row r="702" spans="11:12" ht="15.75" customHeight="1" x14ac:dyDescent="0.2">
      <c r="K702" s="20"/>
      <c r="L702" s="20"/>
    </row>
    <row r="703" spans="11:12" ht="15.75" customHeight="1" x14ac:dyDescent="0.2">
      <c r="K703" s="20"/>
      <c r="L703" s="20"/>
    </row>
    <row r="704" spans="11:12" ht="15.75" customHeight="1" x14ac:dyDescent="0.2">
      <c r="K704" s="20"/>
      <c r="L704" s="20"/>
    </row>
    <row r="705" spans="11:12" ht="15.75" customHeight="1" x14ac:dyDescent="0.2">
      <c r="K705" s="20"/>
      <c r="L705" s="20"/>
    </row>
    <row r="706" spans="11:12" ht="15.75" customHeight="1" x14ac:dyDescent="0.2">
      <c r="K706" s="20"/>
      <c r="L706" s="20"/>
    </row>
    <row r="707" spans="11:12" ht="15.75" customHeight="1" x14ac:dyDescent="0.2">
      <c r="K707" s="20"/>
      <c r="L707" s="20"/>
    </row>
    <row r="708" spans="11:12" ht="15.75" customHeight="1" x14ac:dyDescent="0.2">
      <c r="K708" s="20"/>
      <c r="L708" s="20"/>
    </row>
    <row r="709" spans="11:12" ht="15.75" customHeight="1" x14ac:dyDescent="0.2">
      <c r="K709" s="20"/>
      <c r="L709" s="20"/>
    </row>
    <row r="710" spans="11:12" ht="15.75" customHeight="1" x14ac:dyDescent="0.2">
      <c r="K710" s="20"/>
      <c r="L710" s="20"/>
    </row>
    <row r="711" spans="11:12" ht="15.75" customHeight="1" x14ac:dyDescent="0.2">
      <c r="K711" s="20"/>
      <c r="L711" s="20"/>
    </row>
    <row r="712" spans="11:12" ht="15.75" customHeight="1" x14ac:dyDescent="0.2">
      <c r="K712" s="20"/>
      <c r="L712" s="20"/>
    </row>
    <row r="713" spans="11:12" ht="15.75" customHeight="1" x14ac:dyDescent="0.2">
      <c r="K713" s="20"/>
      <c r="L713" s="20"/>
    </row>
    <row r="714" spans="11:12" ht="15.75" customHeight="1" x14ac:dyDescent="0.2">
      <c r="K714" s="20"/>
      <c r="L714" s="20"/>
    </row>
    <row r="715" spans="11:12" ht="15.75" customHeight="1" x14ac:dyDescent="0.2">
      <c r="K715" s="20"/>
      <c r="L715" s="20"/>
    </row>
    <row r="716" spans="11:12" ht="15.75" customHeight="1" x14ac:dyDescent="0.2">
      <c r="K716" s="20"/>
      <c r="L716" s="20"/>
    </row>
    <row r="717" spans="11:12" ht="15.75" customHeight="1" x14ac:dyDescent="0.2">
      <c r="K717" s="20"/>
      <c r="L717" s="20"/>
    </row>
    <row r="718" spans="11:12" ht="15.75" customHeight="1" x14ac:dyDescent="0.2">
      <c r="K718" s="20"/>
      <c r="L718" s="20"/>
    </row>
    <row r="719" spans="11:12" ht="15.75" customHeight="1" x14ac:dyDescent="0.2">
      <c r="K719" s="20"/>
      <c r="L719" s="20"/>
    </row>
    <row r="720" spans="11:12" ht="15.75" customHeight="1" x14ac:dyDescent="0.2">
      <c r="K720" s="20"/>
      <c r="L720" s="20"/>
    </row>
    <row r="721" spans="11:12" ht="15.75" customHeight="1" x14ac:dyDescent="0.2">
      <c r="K721" s="20"/>
      <c r="L721" s="20"/>
    </row>
    <row r="722" spans="11:12" ht="15.75" customHeight="1" x14ac:dyDescent="0.2">
      <c r="K722" s="20"/>
      <c r="L722" s="20"/>
    </row>
    <row r="723" spans="11:12" ht="15.75" customHeight="1" x14ac:dyDescent="0.2">
      <c r="K723" s="20"/>
      <c r="L723" s="20"/>
    </row>
    <row r="724" spans="11:12" ht="15.75" customHeight="1" x14ac:dyDescent="0.2">
      <c r="K724" s="20"/>
      <c r="L724" s="20"/>
    </row>
    <row r="725" spans="11:12" ht="15.75" customHeight="1" x14ac:dyDescent="0.2">
      <c r="K725" s="20"/>
      <c r="L725" s="20"/>
    </row>
    <row r="726" spans="11:12" ht="15.75" customHeight="1" x14ac:dyDescent="0.2">
      <c r="K726" s="20"/>
      <c r="L726" s="20"/>
    </row>
    <row r="727" spans="11:12" ht="15.75" customHeight="1" x14ac:dyDescent="0.2">
      <c r="K727" s="20"/>
      <c r="L727" s="20"/>
    </row>
    <row r="728" spans="11:12" ht="15.75" customHeight="1" x14ac:dyDescent="0.2">
      <c r="K728" s="20"/>
      <c r="L728" s="20"/>
    </row>
    <row r="729" spans="11:12" ht="15.75" customHeight="1" x14ac:dyDescent="0.2">
      <c r="K729" s="20"/>
      <c r="L729" s="20"/>
    </row>
    <row r="730" spans="11:12" ht="15.75" customHeight="1" x14ac:dyDescent="0.2">
      <c r="K730" s="20"/>
      <c r="L730" s="20"/>
    </row>
    <row r="731" spans="11:12" ht="15.75" customHeight="1" x14ac:dyDescent="0.2">
      <c r="K731" s="20"/>
      <c r="L731" s="20"/>
    </row>
    <row r="732" spans="11:12" ht="15.75" customHeight="1" x14ac:dyDescent="0.2">
      <c r="K732" s="20"/>
      <c r="L732" s="20"/>
    </row>
    <row r="733" spans="11:12" ht="15.75" customHeight="1" x14ac:dyDescent="0.2">
      <c r="K733" s="20"/>
      <c r="L733" s="20"/>
    </row>
    <row r="734" spans="11:12" ht="15.75" customHeight="1" x14ac:dyDescent="0.2">
      <c r="K734" s="20"/>
      <c r="L734" s="20"/>
    </row>
    <row r="735" spans="11:12" ht="15.75" customHeight="1" x14ac:dyDescent="0.2">
      <c r="K735" s="20"/>
      <c r="L735" s="20"/>
    </row>
    <row r="736" spans="11:12" ht="15.75" customHeight="1" x14ac:dyDescent="0.2">
      <c r="K736" s="20"/>
      <c r="L736" s="20"/>
    </row>
    <row r="737" spans="11:12" ht="15.75" customHeight="1" x14ac:dyDescent="0.2">
      <c r="K737" s="20"/>
      <c r="L737" s="20"/>
    </row>
    <row r="738" spans="11:12" ht="15.75" customHeight="1" x14ac:dyDescent="0.2">
      <c r="K738" s="20"/>
      <c r="L738" s="20"/>
    </row>
    <row r="739" spans="11:12" ht="15.75" customHeight="1" x14ac:dyDescent="0.2">
      <c r="K739" s="20"/>
      <c r="L739" s="20"/>
    </row>
    <row r="740" spans="11:12" ht="15.75" customHeight="1" x14ac:dyDescent="0.2">
      <c r="K740" s="20"/>
      <c r="L740" s="20"/>
    </row>
    <row r="741" spans="11:12" ht="15.75" customHeight="1" x14ac:dyDescent="0.2">
      <c r="K741" s="20"/>
      <c r="L741" s="20"/>
    </row>
    <row r="742" spans="11:12" ht="15.75" customHeight="1" x14ac:dyDescent="0.2">
      <c r="K742" s="20"/>
      <c r="L742" s="20"/>
    </row>
    <row r="743" spans="11:12" ht="15.75" customHeight="1" x14ac:dyDescent="0.2">
      <c r="K743" s="20"/>
      <c r="L743" s="20"/>
    </row>
    <row r="744" spans="11:12" ht="15.75" customHeight="1" x14ac:dyDescent="0.2">
      <c r="K744" s="20"/>
      <c r="L744" s="20"/>
    </row>
    <row r="745" spans="11:12" ht="15.75" customHeight="1" x14ac:dyDescent="0.2">
      <c r="K745" s="20"/>
      <c r="L745" s="20"/>
    </row>
    <row r="746" spans="11:12" ht="15.75" customHeight="1" x14ac:dyDescent="0.2">
      <c r="K746" s="20"/>
      <c r="L746" s="20"/>
    </row>
    <row r="747" spans="11:12" ht="15.75" customHeight="1" x14ac:dyDescent="0.2">
      <c r="K747" s="20"/>
      <c r="L747" s="20"/>
    </row>
    <row r="748" spans="11:12" ht="15.75" customHeight="1" x14ac:dyDescent="0.2">
      <c r="K748" s="20"/>
      <c r="L748" s="20"/>
    </row>
    <row r="749" spans="11:12" ht="15.75" customHeight="1" x14ac:dyDescent="0.2">
      <c r="K749" s="20"/>
      <c r="L749" s="20"/>
    </row>
    <row r="750" spans="11:12" ht="15.75" customHeight="1" x14ac:dyDescent="0.2">
      <c r="K750" s="20"/>
      <c r="L750" s="20"/>
    </row>
    <row r="751" spans="11:12" ht="15.75" customHeight="1" x14ac:dyDescent="0.2">
      <c r="K751" s="20"/>
      <c r="L751" s="20"/>
    </row>
    <row r="752" spans="11:12" ht="15.75" customHeight="1" x14ac:dyDescent="0.2">
      <c r="K752" s="20"/>
      <c r="L752" s="20"/>
    </row>
    <row r="753" spans="11:12" ht="15.75" customHeight="1" x14ac:dyDescent="0.2">
      <c r="K753" s="20"/>
      <c r="L753" s="20"/>
    </row>
    <row r="754" spans="11:12" ht="15.75" customHeight="1" x14ac:dyDescent="0.2">
      <c r="K754" s="20"/>
      <c r="L754" s="20"/>
    </row>
    <row r="755" spans="11:12" ht="15.75" customHeight="1" x14ac:dyDescent="0.2">
      <c r="K755" s="20"/>
      <c r="L755" s="20"/>
    </row>
    <row r="756" spans="11:12" ht="15.75" customHeight="1" x14ac:dyDescent="0.2">
      <c r="K756" s="20"/>
      <c r="L756" s="20"/>
    </row>
    <row r="757" spans="11:12" ht="15.75" customHeight="1" x14ac:dyDescent="0.2">
      <c r="K757" s="20"/>
      <c r="L757" s="20"/>
    </row>
    <row r="758" spans="11:12" ht="15.75" customHeight="1" x14ac:dyDescent="0.2">
      <c r="K758" s="20"/>
      <c r="L758" s="20"/>
    </row>
    <row r="759" spans="11:12" ht="15.75" customHeight="1" x14ac:dyDescent="0.2">
      <c r="K759" s="20"/>
      <c r="L759" s="20"/>
    </row>
    <row r="760" spans="11:12" ht="15.75" customHeight="1" x14ac:dyDescent="0.2">
      <c r="K760" s="20"/>
      <c r="L760" s="20"/>
    </row>
    <row r="761" spans="11:12" ht="15.75" customHeight="1" x14ac:dyDescent="0.2">
      <c r="K761" s="20"/>
      <c r="L761" s="20"/>
    </row>
    <row r="762" spans="11:12" ht="15.75" customHeight="1" x14ac:dyDescent="0.2">
      <c r="K762" s="20"/>
      <c r="L762" s="20"/>
    </row>
    <row r="763" spans="11:12" ht="15.75" customHeight="1" x14ac:dyDescent="0.2">
      <c r="K763" s="20"/>
      <c r="L763" s="20"/>
    </row>
    <row r="764" spans="11:12" ht="15.75" customHeight="1" x14ac:dyDescent="0.2">
      <c r="K764" s="20"/>
      <c r="L764" s="20"/>
    </row>
    <row r="765" spans="11:12" ht="15.75" customHeight="1" x14ac:dyDescent="0.2">
      <c r="K765" s="20"/>
      <c r="L765" s="20"/>
    </row>
    <row r="766" spans="11:12" ht="15.75" customHeight="1" x14ac:dyDescent="0.2">
      <c r="K766" s="20"/>
      <c r="L766" s="20"/>
    </row>
    <row r="767" spans="11:12" ht="15.75" customHeight="1" x14ac:dyDescent="0.2">
      <c r="K767" s="20"/>
      <c r="L767" s="20"/>
    </row>
    <row r="768" spans="11:12" ht="15.75" customHeight="1" x14ac:dyDescent="0.2">
      <c r="K768" s="20"/>
      <c r="L768" s="20"/>
    </row>
    <row r="769" spans="11:12" ht="15.75" customHeight="1" x14ac:dyDescent="0.2">
      <c r="K769" s="20"/>
      <c r="L769" s="20"/>
    </row>
    <row r="770" spans="11:12" ht="15.75" customHeight="1" x14ac:dyDescent="0.2">
      <c r="K770" s="20"/>
      <c r="L770" s="20"/>
    </row>
    <row r="771" spans="11:12" ht="15.75" customHeight="1" x14ac:dyDescent="0.2">
      <c r="K771" s="20"/>
      <c r="L771" s="20"/>
    </row>
    <row r="772" spans="11:12" ht="15.75" customHeight="1" x14ac:dyDescent="0.2">
      <c r="K772" s="20"/>
      <c r="L772" s="20"/>
    </row>
    <row r="773" spans="11:12" ht="15.75" customHeight="1" x14ac:dyDescent="0.2">
      <c r="K773" s="20"/>
      <c r="L773" s="20"/>
    </row>
    <row r="774" spans="11:12" ht="15.75" customHeight="1" x14ac:dyDescent="0.2">
      <c r="K774" s="20"/>
      <c r="L774" s="20"/>
    </row>
    <row r="775" spans="11:12" ht="15.75" customHeight="1" x14ac:dyDescent="0.2">
      <c r="K775" s="20"/>
      <c r="L775" s="20"/>
    </row>
    <row r="776" spans="11:12" ht="15.75" customHeight="1" x14ac:dyDescent="0.2">
      <c r="K776" s="20"/>
      <c r="L776" s="20"/>
    </row>
    <row r="777" spans="11:12" ht="15.75" customHeight="1" x14ac:dyDescent="0.2">
      <c r="K777" s="20"/>
      <c r="L777" s="20"/>
    </row>
    <row r="778" spans="11:12" ht="15.75" customHeight="1" x14ac:dyDescent="0.2">
      <c r="K778" s="20"/>
      <c r="L778" s="20"/>
    </row>
    <row r="779" spans="11:12" ht="15.75" customHeight="1" x14ac:dyDescent="0.2">
      <c r="K779" s="20"/>
      <c r="L779" s="20"/>
    </row>
    <row r="780" spans="11:12" ht="15.75" customHeight="1" x14ac:dyDescent="0.2">
      <c r="K780" s="20"/>
      <c r="L780" s="20"/>
    </row>
    <row r="781" spans="11:12" ht="15.75" customHeight="1" x14ac:dyDescent="0.2">
      <c r="K781" s="20"/>
      <c r="L781" s="20"/>
    </row>
    <row r="782" spans="11:12" ht="15.75" customHeight="1" x14ac:dyDescent="0.2">
      <c r="K782" s="20"/>
      <c r="L782" s="20"/>
    </row>
    <row r="783" spans="11:12" ht="15.75" customHeight="1" x14ac:dyDescent="0.2">
      <c r="K783" s="20"/>
      <c r="L783" s="20"/>
    </row>
    <row r="784" spans="11:12" ht="15.75" customHeight="1" x14ac:dyDescent="0.2">
      <c r="K784" s="20"/>
      <c r="L784" s="20"/>
    </row>
    <row r="785" spans="11:12" ht="15.75" customHeight="1" x14ac:dyDescent="0.2">
      <c r="K785" s="20"/>
      <c r="L785" s="20"/>
    </row>
    <row r="786" spans="11:12" ht="15.75" customHeight="1" x14ac:dyDescent="0.2">
      <c r="K786" s="20"/>
      <c r="L786" s="20"/>
    </row>
    <row r="787" spans="11:12" ht="15.75" customHeight="1" x14ac:dyDescent="0.2">
      <c r="K787" s="20"/>
      <c r="L787" s="20"/>
    </row>
    <row r="788" spans="11:12" ht="15.75" customHeight="1" x14ac:dyDescent="0.2">
      <c r="K788" s="20"/>
      <c r="L788" s="20"/>
    </row>
    <row r="789" spans="11:12" ht="15.75" customHeight="1" x14ac:dyDescent="0.2">
      <c r="K789" s="20"/>
      <c r="L789" s="20"/>
    </row>
    <row r="790" spans="11:12" ht="15.75" customHeight="1" x14ac:dyDescent="0.2">
      <c r="K790" s="20"/>
      <c r="L790" s="20"/>
    </row>
    <row r="791" spans="11:12" ht="15.75" customHeight="1" x14ac:dyDescent="0.2">
      <c r="K791" s="20"/>
      <c r="L791" s="20"/>
    </row>
    <row r="792" spans="11:12" ht="15.75" customHeight="1" x14ac:dyDescent="0.2">
      <c r="K792" s="20"/>
      <c r="L792" s="20"/>
    </row>
    <row r="793" spans="11:12" ht="15.75" customHeight="1" x14ac:dyDescent="0.2">
      <c r="K793" s="20"/>
      <c r="L793" s="20"/>
    </row>
    <row r="794" spans="11:12" ht="15.75" customHeight="1" x14ac:dyDescent="0.2">
      <c r="K794" s="20"/>
      <c r="L794" s="20"/>
    </row>
    <row r="795" spans="11:12" ht="15.75" customHeight="1" x14ac:dyDescent="0.2">
      <c r="K795" s="20"/>
      <c r="L795" s="20"/>
    </row>
    <row r="796" spans="11:12" ht="15.75" customHeight="1" x14ac:dyDescent="0.2">
      <c r="K796" s="20"/>
      <c r="L796" s="20"/>
    </row>
    <row r="797" spans="11:12" ht="15.75" customHeight="1" x14ac:dyDescent="0.2">
      <c r="K797" s="20"/>
      <c r="L797" s="20"/>
    </row>
    <row r="798" spans="11:12" ht="15.75" customHeight="1" x14ac:dyDescent="0.2">
      <c r="K798" s="20"/>
      <c r="L798" s="20"/>
    </row>
    <row r="799" spans="11:12" ht="15.75" customHeight="1" x14ac:dyDescent="0.2">
      <c r="K799" s="20"/>
      <c r="L799" s="20"/>
    </row>
    <row r="800" spans="11:12" ht="15.75" customHeight="1" x14ac:dyDescent="0.2">
      <c r="K800" s="20"/>
      <c r="L800" s="20"/>
    </row>
    <row r="801" spans="11:12" ht="15.75" customHeight="1" x14ac:dyDescent="0.2">
      <c r="K801" s="20"/>
      <c r="L801" s="20"/>
    </row>
    <row r="802" spans="11:12" ht="15.75" customHeight="1" x14ac:dyDescent="0.2">
      <c r="K802" s="20"/>
      <c r="L802" s="20"/>
    </row>
    <row r="803" spans="11:12" ht="15.75" customHeight="1" x14ac:dyDescent="0.2">
      <c r="K803" s="20"/>
      <c r="L803" s="20"/>
    </row>
    <row r="804" spans="11:12" ht="15.75" customHeight="1" x14ac:dyDescent="0.2">
      <c r="K804" s="20"/>
      <c r="L804" s="20"/>
    </row>
    <row r="805" spans="11:12" ht="15.75" customHeight="1" x14ac:dyDescent="0.2">
      <c r="K805" s="20"/>
      <c r="L805" s="20"/>
    </row>
    <row r="806" spans="11:12" ht="15.75" customHeight="1" x14ac:dyDescent="0.2">
      <c r="K806" s="20"/>
      <c r="L806" s="20"/>
    </row>
    <row r="807" spans="11:12" ht="15.75" customHeight="1" x14ac:dyDescent="0.2">
      <c r="K807" s="20"/>
      <c r="L807" s="20"/>
    </row>
    <row r="808" spans="11:12" ht="15.75" customHeight="1" x14ac:dyDescent="0.2">
      <c r="K808" s="20"/>
      <c r="L808" s="20"/>
    </row>
    <row r="809" spans="11:12" ht="15.75" customHeight="1" x14ac:dyDescent="0.2">
      <c r="K809" s="20"/>
      <c r="L809" s="20"/>
    </row>
    <row r="810" spans="11:12" ht="15.75" customHeight="1" x14ac:dyDescent="0.2">
      <c r="K810" s="20"/>
      <c r="L810" s="20"/>
    </row>
    <row r="811" spans="11:12" ht="15.75" customHeight="1" x14ac:dyDescent="0.2">
      <c r="K811" s="20"/>
      <c r="L811" s="20"/>
    </row>
    <row r="812" spans="11:12" ht="15.75" customHeight="1" x14ac:dyDescent="0.2">
      <c r="K812" s="20"/>
      <c r="L812" s="20"/>
    </row>
    <row r="813" spans="11:12" ht="15.75" customHeight="1" x14ac:dyDescent="0.2">
      <c r="K813" s="20"/>
      <c r="L813" s="20"/>
    </row>
    <row r="814" spans="11:12" ht="15.75" customHeight="1" x14ac:dyDescent="0.2">
      <c r="K814" s="20"/>
      <c r="L814" s="20"/>
    </row>
    <row r="815" spans="11:12" ht="15.75" customHeight="1" x14ac:dyDescent="0.2">
      <c r="K815" s="20"/>
      <c r="L815" s="20"/>
    </row>
    <row r="816" spans="11:12" ht="15.75" customHeight="1" x14ac:dyDescent="0.2">
      <c r="K816" s="20"/>
      <c r="L816" s="20"/>
    </row>
    <row r="817" spans="11:12" ht="15.75" customHeight="1" x14ac:dyDescent="0.2">
      <c r="K817" s="20"/>
      <c r="L817" s="20"/>
    </row>
    <row r="818" spans="11:12" ht="15.75" customHeight="1" x14ac:dyDescent="0.2">
      <c r="K818" s="20"/>
      <c r="L818" s="20"/>
    </row>
    <row r="819" spans="11:12" ht="15.75" customHeight="1" x14ac:dyDescent="0.2">
      <c r="K819" s="20"/>
      <c r="L819" s="20"/>
    </row>
    <row r="820" spans="11:12" ht="15.75" customHeight="1" x14ac:dyDescent="0.2">
      <c r="K820" s="20"/>
      <c r="L820" s="20"/>
    </row>
    <row r="821" spans="11:12" ht="15.75" customHeight="1" x14ac:dyDescent="0.2">
      <c r="K821" s="20"/>
      <c r="L821" s="20"/>
    </row>
    <row r="822" spans="11:12" ht="15.75" customHeight="1" x14ac:dyDescent="0.2">
      <c r="K822" s="20"/>
      <c r="L822" s="20"/>
    </row>
    <row r="823" spans="11:12" ht="15.75" customHeight="1" x14ac:dyDescent="0.2">
      <c r="K823" s="20"/>
      <c r="L823" s="20"/>
    </row>
    <row r="824" spans="11:12" ht="15.75" customHeight="1" x14ac:dyDescent="0.2">
      <c r="K824" s="20"/>
      <c r="L824" s="20"/>
    </row>
    <row r="825" spans="11:12" ht="15.75" customHeight="1" x14ac:dyDescent="0.2">
      <c r="K825" s="20"/>
      <c r="L825" s="20"/>
    </row>
    <row r="826" spans="11:12" ht="15.75" customHeight="1" x14ac:dyDescent="0.2">
      <c r="K826" s="20"/>
      <c r="L826" s="20"/>
    </row>
    <row r="827" spans="11:12" ht="15.75" customHeight="1" x14ac:dyDescent="0.2">
      <c r="K827" s="20"/>
      <c r="L827" s="20"/>
    </row>
    <row r="828" spans="11:12" ht="15.75" customHeight="1" x14ac:dyDescent="0.2">
      <c r="K828" s="20"/>
      <c r="L828" s="20"/>
    </row>
    <row r="829" spans="11:12" ht="15.75" customHeight="1" x14ac:dyDescent="0.2">
      <c r="K829" s="20"/>
      <c r="L829" s="20"/>
    </row>
    <row r="830" spans="11:12" ht="15.75" customHeight="1" x14ac:dyDescent="0.2">
      <c r="K830" s="20"/>
      <c r="L830" s="20"/>
    </row>
    <row r="831" spans="11:12" ht="15.75" customHeight="1" x14ac:dyDescent="0.2">
      <c r="K831" s="20"/>
      <c r="L831" s="20"/>
    </row>
    <row r="832" spans="11:12" ht="15.75" customHeight="1" x14ac:dyDescent="0.2">
      <c r="K832" s="20"/>
      <c r="L832" s="20"/>
    </row>
    <row r="833" spans="11:12" ht="15.75" customHeight="1" x14ac:dyDescent="0.2">
      <c r="K833" s="20"/>
      <c r="L833" s="20"/>
    </row>
    <row r="834" spans="11:12" ht="15.75" customHeight="1" x14ac:dyDescent="0.2">
      <c r="K834" s="20"/>
      <c r="L834" s="20"/>
    </row>
    <row r="835" spans="11:12" ht="15.75" customHeight="1" x14ac:dyDescent="0.2">
      <c r="K835" s="20"/>
      <c r="L835" s="20"/>
    </row>
    <row r="836" spans="11:12" ht="15.75" customHeight="1" x14ac:dyDescent="0.2">
      <c r="K836" s="20"/>
      <c r="L836" s="20"/>
    </row>
    <row r="837" spans="11:12" ht="15.75" customHeight="1" x14ac:dyDescent="0.2">
      <c r="K837" s="20"/>
      <c r="L837" s="20"/>
    </row>
    <row r="838" spans="11:12" ht="15.75" customHeight="1" x14ac:dyDescent="0.2">
      <c r="K838" s="20"/>
      <c r="L838" s="20"/>
    </row>
    <row r="839" spans="11:12" ht="15.75" customHeight="1" x14ac:dyDescent="0.2">
      <c r="K839" s="20"/>
      <c r="L839" s="20"/>
    </row>
    <row r="840" spans="11:12" ht="15.75" customHeight="1" x14ac:dyDescent="0.2">
      <c r="K840" s="20"/>
      <c r="L840" s="20"/>
    </row>
    <row r="841" spans="11:12" ht="15.75" customHeight="1" x14ac:dyDescent="0.2">
      <c r="K841" s="20"/>
      <c r="L841" s="20"/>
    </row>
    <row r="842" spans="11:12" ht="15.75" customHeight="1" x14ac:dyDescent="0.2">
      <c r="K842" s="20"/>
      <c r="L842" s="20"/>
    </row>
    <row r="843" spans="11:12" ht="15.75" customHeight="1" x14ac:dyDescent="0.2">
      <c r="K843" s="20"/>
      <c r="L843" s="20"/>
    </row>
    <row r="844" spans="11:12" ht="15.75" customHeight="1" x14ac:dyDescent="0.2">
      <c r="K844" s="20"/>
      <c r="L844" s="20"/>
    </row>
    <row r="845" spans="11:12" ht="15.75" customHeight="1" x14ac:dyDescent="0.2">
      <c r="K845" s="20"/>
      <c r="L845" s="20"/>
    </row>
    <row r="846" spans="11:12" ht="15.75" customHeight="1" x14ac:dyDescent="0.2">
      <c r="K846" s="20"/>
      <c r="L846" s="20"/>
    </row>
    <row r="847" spans="11:12" ht="15.75" customHeight="1" x14ac:dyDescent="0.2">
      <c r="K847" s="20"/>
      <c r="L847" s="20"/>
    </row>
    <row r="848" spans="11:12" ht="15.75" customHeight="1" x14ac:dyDescent="0.2">
      <c r="K848" s="20"/>
      <c r="L848" s="20"/>
    </row>
    <row r="849" spans="11:12" ht="15.75" customHeight="1" x14ac:dyDescent="0.2">
      <c r="K849" s="20"/>
      <c r="L849" s="20"/>
    </row>
    <row r="850" spans="11:12" ht="15.75" customHeight="1" x14ac:dyDescent="0.2">
      <c r="K850" s="20"/>
      <c r="L850" s="20"/>
    </row>
    <row r="851" spans="11:12" ht="15.75" customHeight="1" x14ac:dyDescent="0.2">
      <c r="K851" s="20"/>
      <c r="L851" s="20"/>
    </row>
    <row r="852" spans="11:12" ht="15.75" customHeight="1" x14ac:dyDescent="0.2">
      <c r="K852" s="20"/>
      <c r="L852" s="20"/>
    </row>
    <row r="853" spans="11:12" ht="15.75" customHeight="1" x14ac:dyDescent="0.2">
      <c r="K853" s="20"/>
      <c r="L853" s="20"/>
    </row>
    <row r="854" spans="11:12" ht="15.75" customHeight="1" x14ac:dyDescent="0.2">
      <c r="K854" s="20"/>
      <c r="L854" s="20"/>
    </row>
    <row r="855" spans="11:12" ht="15.75" customHeight="1" x14ac:dyDescent="0.2">
      <c r="K855" s="20"/>
      <c r="L855" s="20"/>
    </row>
    <row r="856" spans="11:12" ht="15.75" customHeight="1" x14ac:dyDescent="0.2">
      <c r="K856" s="20"/>
      <c r="L856" s="20"/>
    </row>
    <row r="857" spans="11:12" ht="15.75" customHeight="1" x14ac:dyDescent="0.2">
      <c r="K857" s="20"/>
      <c r="L857" s="20"/>
    </row>
    <row r="858" spans="11:12" ht="15.75" customHeight="1" x14ac:dyDescent="0.2">
      <c r="K858" s="20"/>
      <c r="L858" s="20"/>
    </row>
    <row r="859" spans="11:12" ht="15.75" customHeight="1" x14ac:dyDescent="0.2">
      <c r="K859" s="20"/>
      <c r="L859" s="20"/>
    </row>
    <row r="860" spans="11:12" ht="15.75" customHeight="1" x14ac:dyDescent="0.2">
      <c r="K860" s="20"/>
      <c r="L860" s="20"/>
    </row>
    <row r="861" spans="11:12" ht="15.75" customHeight="1" x14ac:dyDescent="0.2">
      <c r="K861" s="20"/>
      <c r="L861" s="20"/>
    </row>
    <row r="862" spans="11:12" ht="15.75" customHeight="1" x14ac:dyDescent="0.2">
      <c r="K862" s="20"/>
      <c r="L862" s="20"/>
    </row>
    <row r="863" spans="11:12" ht="15.75" customHeight="1" x14ac:dyDescent="0.2">
      <c r="K863" s="20"/>
      <c r="L863" s="20"/>
    </row>
    <row r="864" spans="11:12" ht="15.75" customHeight="1" x14ac:dyDescent="0.2">
      <c r="K864" s="20"/>
      <c r="L864" s="20"/>
    </row>
    <row r="865" spans="11:12" ht="15.75" customHeight="1" x14ac:dyDescent="0.2">
      <c r="K865" s="20"/>
      <c r="L865" s="20"/>
    </row>
    <row r="866" spans="11:12" ht="15.75" customHeight="1" x14ac:dyDescent="0.2">
      <c r="K866" s="20"/>
      <c r="L866" s="20"/>
    </row>
    <row r="867" spans="11:12" ht="15.75" customHeight="1" x14ac:dyDescent="0.2">
      <c r="K867" s="20"/>
      <c r="L867" s="20"/>
    </row>
    <row r="868" spans="11:12" ht="15.75" customHeight="1" x14ac:dyDescent="0.2">
      <c r="K868" s="20"/>
      <c r="L868" s="20"/>
    </row>
    <row r="869" spans="11:12" ht="15.75" customHeight="1" x14ac:dyDescent="0.2">
      <c r="K869" s="20"/>
      <c r="L869" s="20"/>
    </row>
    <row r="870" spans="11:12" ht="15.75" customHeight="1" x14ac:dyDescent="0.2">
      <c r="K870" s="20"/>
      <c r="L870" s="20"/>
    </row>
    <row r="871" spans="11:12" ht="15.75" customHeight="1" x14ac:dyDescent="0.2">
      <c r="K871" s="20"/>
      <c r="L871" s="20"/>
    </row>
    <row r="872" spans="11:12" ht="15.75" customHeight="1" x14ac:dyDescent="0.2">
      <c r="K872" s="20"/>
      <c r="L872" s="20"/>
    </row>
    <row r="873" spans="11:12" ht="15.75" customHeight="1" x14ac:dyDescent="0.2">
      <c r="K873" s="20"/>
      <c r="L873" s="20"/>
    </row>
    <row r="874" spans="11:12" ht="15.75" customHeight="1" x14ac:dyDescent="0.2">
      <c r="K874" s="20"/>
      <c r="L874" s="20"/>
    </row>
    <row r="875" spans="11:12" ht="15.75" customHeight="1" x14ac:dyDescent="0.2">
      <c r="K875" s="20"/>
      <c r="L875" s="20"/>
    </row>
    <row r="876" spans="11:12" ht="15.75" customHeight="1" x14ac:dyDescent="0.2">
      <c r="K876" s="20"/>
      <c r="L876" s="20"/>
    </row>
    <row r="877" spans="11:12" ht="15.75" customHeight="1" x14ac:dyDescent="0.2">
      <c r="K877" s="20"/>
      <c r="L877" s="20"/>
    </row>
    <row r="878" spans="11:12" ht="15.75" customHeight="1" x14ac:dyDescent="0.2">
      <c r="K878" s="20"/>
      <c r="L878" s="20"/>
    </row>
    <row r="879" spans="11:12" ht="15.75" customHeight="1" x14ac:dyDescent="0.2">
      <c r="K879" s="20"/>
      <c r="L879" s="20"/>
    </row>
    <row r="880" spans="11:12" ht="15.75" customHeight="1" x14ac:dyDescent="0.2">
      <c r="K880" s="20"/>
      <c r="L880" s="20"/>
    </row>
    <row r="881" spans="11:12" ht="15.75" customHeight="1" x14ac:dyDescent="0.2">
      <c r="K881" s="20"/>
      <c r="L881" s="20"/>
    </row>
    <row r="882" spans="11:12" ht="15.75" customHeight="1" x14ac:dyDescent="0.2">
      <c r="K882" s="20"/>
      <c r="L882" s="20"/>
    </row>
    <row r="883" spans="11:12" ht="15.75" customHeight="1" x14ac:dyDescent="0.2">
      <c r="K883" s="20"/>
      <c r="L883" s="20"/>
    </row>
    <row r="884" spans="11:12" ht="15.75" customHeight="1" x14ac:dyDescent="0.2">
      <c r="K884" s="20"/>
      <c r="L884" s="20"/>
    </row>
    <row r="885" spans="11:12" ht="15.75" customHeight="1" x14ac:dyDescent="0.2">
      <c r="K885" s="20"/>
      <c r="L885" s="20"/>
    </row>
    <row r="886" spans="11:12" ht="15.75" customHeight="1" x14ac:dyDescent="0.2">
      <c r="K886" s="20"/>
      <c r="L886" s="20"/>
    </row>
    <row r="887" spans="11:12" ht="15.75" customHeight="1" x14ac:dyDescent="0.2">
      <c r="K887" s="20"/>
      <c r="L887" s="20"/>
    </row>
    <row r="888" spans="11:12" ht="15.75" customHeight="1" x14ac:dyDescent="0.2">
      <c r="K888" s="20"/>
      <c r="L888" s="20"/>
    </row>
    <row r="889" spans="11:12" ht="15.75" customHeight="1" x14ac:dyDescent="0.2">
      <c r="K889" s="20"/>
      <c r="L889" s="20"/>
    </row>
    <row r="890" spans="11:12" ht="15.75" customHeight="1" x14ac:dyDescent="0.2">
      <c r="K890" s="20"/>
      <c r="L890" s="20"/>
    </row>
    <row r="891" spans="11:12" ht="15.75" customHeight="1" x14ac:dyDescent="0.2">
      <c r="K891" s="20"/>
      <c r="L891" s="20"/>
    </row>
    <row r="892" spans="11:12" ht="15.75" customHeight="1" x14ac:dyDescent="0.2">
      <c r="K892" s="20"/>
      <c r="L892" s="20"/>
    </row>
    <row r="893" spans="11:12" ht="15.75" customHeight="1" x14ac:dyDescent="0.2">
      <c r="K893" s="20"/>
      <c r="L893" s="20"/>
    </row>
    <row r="894" spans="11:12" ht="15.75" customHeight="1" x14ac:dyDescent="0.2">
      <c r="K894" s="20"/>
      <c r="L894" s="20"/>
    </row>
    <row r="895" spans="11:12" ht="15.75" customHeight="1" x14ac:dyDescent="0.2">
      <c r="K895" s="20"/>
      <c r="L895" s="20"/>
    </row>
    <row r="896" spans="11:12" ht="15.75" customHeight="1" x14ac:dyDescent="0.2">
      <c r="K896" s="20"/>
      <c r="L896" s="20"/>
    </row>
    <row r="897" spans="11:12" ht="15.75" customHeight="1" x14ac:dyDescent="0.2">
      <c r="K897" s="20"/>
      <c r="L897" s="20"/>
    </row>
    <row r="898" spans="11:12" ht="15.75" customHeight="1" x14ac:dyDescent="0.2">
      <c r="K898" s="20"/>
      <c r="L898" s="20"/>
    </row>
    <row r="899" spans="11:12" ht="15.75" customHeight="1" x14ac:dyDescent="0.2">
      <c r="K899" s="20"/>
      <c r="L899" s="20"/>
    </row>
    <row r="900" spans="11:12" ht="15.75" customHeight="1" x14ac:dyDescent="0.2">
      <c r="K900" s="20"/>
      <c r="L900" s="20"/>
    </row>
    <row r="901" spans="11:12" ht="15.75" customHeight="1" x14ac:dyDescent="0.2">
      <c r="K901" s="20"/>
      <c r="L901" s="20"/>
    </row>
    <row r="902" spans="11:12" ht="15.75" customHeight="1" x14ac:dyDescent="0.2">
      <c r="K902" s="20"/>
      <c r="L902" s="20"/>
    </row>
    <row r="903" spans="11:12" ht="15.75" customHeight="1" x14ac:dyDescent="0.2">
      <c r="K903" s="20"/>
      <c r="L903" s="20"/>
    </row>
    <row r="904" spans="11:12" ht="15.75" customHeight="1" x14ac:dyDescent="0.2">
      <c r="K904" s="20"/>
      <c r="L904" s="20"/>
    </row>
    <row r="905" spans="11:12" ht="15.75" customHeight="1" x14ac:dyDescent="0.2">
      <c r="K905" s="20"/>
      <c r="L905" s="20"/>
    </row>
    <row r="906" spans="11:12" ht="15.75" customHeight="1" x14ac:dyDescent="0.2">
      <c r="K906" s="20"/>
      <c r="L906" s="20"/>
    </row>
    <row r="907" spans="11:12" ht="15.75" customHeight="1" x14ac:dyDescent="0.2">
      <c r="K907" s="20"/>
      <c r="L907" s="20"/>
    </row>
    <row r="908" spans="11:12" ht="15.75" customHeight="1" x14ac:dyDescent="0.2">
      <c r="K908" s="20"/>
      <c r="L908" s="20"/>
    </row>
    <row r="909" spans="11:12" ht="15.75" customHeight="1" x14ac:dyDescent="0.2">
      <c r="K909" s="20"/>
      <c r="L909" s="20"/>
    </row>
    <row r="910" spans="11:12" ht="15.75" customHeight="1" x14ac:dyDescent="0.2">
      <c r="K910" s="20"/>
      <c r="L910" s="20"/>
    </row>
    <row r="911" spans="11:12" ht="15.75" customHeight="1" x14ac:dyDescent="0.2">
      <c r="K911" s="20"/>
      <c r="L911" s="20"/>
    </row>
    <row r="912" spans="11:12" ht="15.75" customHeight="1" x14ac:dyDescent="0.2">
      <c r="K912" s="20"/>
      <c r="L912" s="20"/>
    </row>
    <row r="913" spans="11:12" ht="15.75" customHeight="1" x14ac:dyDescent="0.2">
      <c r="K913" s="20"/>
      <c r="L913" s="20"/>
    </row>
    <row r="914" spans="11:12" ht="15.75" customHeight="1" x14ac:dyDescent="0.2">
      <c r="K914" s="20"/>
      <c r="L914" s="20"/>
    </row>
    <row r="915" spans="11:12" ht="15.75" customHeight="1" x14ac:dyDescent="0.2">
      <c r="K915" s="20"/>
      <c r="L915" s="20"/>
    </row>
    <row r="916" spans="11:12" ht="15.75" customHeight="1" x14ac:dyDescent="0.2">
      <c r="K916" s="20"/>
      <c r="L916" s="20"/>
    </row>
    <row r="917" spans="11:12" ht="15.75" customHeight="1" x14ac:dyDescent="0.2">
      <c r="K917" s="20"/>
      <c r="L917" s="20"/>
    </row>
    <row r="918" spans="11:12" ht="15.75" customHeight="1" x14ac:dyDescent="0.2">
      <c r="K918" s="20"/>
      <c r="L918" s="20"/>
    </row>
    <row r="919" spans="11:12" ht="15.75" customHeight="1" x14ac:dyDescent="0.2">
      <c r="K919" s="20"/>
      <c r="L919" s="20"/>
    </row>
    <row r="920" spans="11:12" ht="15.75" customHeight="1" x14ac:dyDescent="0.2">
      <c r="K920" s="20"/>
      <c r="L920" s="20"/>
    </row>
    <row r="921" spans="11:12" ht="15.75" customHeight="1" x14ac:dyDescent="0.2">
      <c r="K921" s="20"/>
      <c r="L921" s="20"/>
    </row>
    <row r="922" spans="11:12" ht="15.75" customHeight="1" x14ac:dyDescent="0.2">
      <c r="K922" s="20"/>
      <c r="L922" s="20"/>
    </row>
    <row r="923" spans="11:12" ht="15.75" customHeight="1" x14ac:dyDescent="0.2">
      <c r="K923" s="20"/>
      <c r="L923" s="20"/>
    </row>
    <row r="924" spans="11:12" ht="15.75" customHeight="1" x14ac:dyDescent="0.2">
      <c r="K924" s="20"/>
      <c r="L924" s="20"/>
    </row>
    <row r="925" spans="11:12" ht="15.75" customHeight="1" x14ac:dyDescent="0.2">
      <c r="K925" s="20"/>
      <c r="L925" s="20"/>
    </row>
    <row r="926" spans="11:12" ht="15.75" customHeight="1" x14ac:dyDescent="0.2">
      <c r="K926" s="20"/>
      <c r="L926" s="20"/>
    </row>
    <row r="927" spans="11:12" ht="15.75" customHeight="1" x14ac:dyDescent="0.2">
      <c r="K927" s="20"/>
      <c r="L927" s="20"/>
    </row>
    <row r="928" spans="11:12" ht="15.75" customHeight="1" x14ac:dyDescent="0.2">
      <c r="K928" s="20"/>
      <c r="L928" s="20"/>
    </row>
    <row r="929" spans="11:12" ht="15.75" customHeight="1" x14ac:dyDescent="0.2">
      <c r="K929" s="20"/>
      <c r="L929" s="20"/>
    </row>
    <row r="930" spans="11:12" ht="15.75" customHeight="1" x14ac:dyDescent="0.2">
      <c r="K930" s="20"/>
      <c r="L930" s="20"/>
    </row>
    <row r="931" spans="11:12" ht="15.75" customHeight="1" x14ac:dyDescent="0.2">
      <c r="K931" s="20"/>
      <c r="L931" s="20"/>
    </row>
    <row r="932" spans="11:12" ht="15.75" customHeight="1" x14ac:dyDescent="0.2">
      <c r="K932" s="20"/>
      <c r="L932" s="20"/>
    </row>
    <row r="933" spans="11:12" ht="15.75" customHeight="1" x14ac:dyDescent="0.2">
      <c r="K933" s="20"/>
      <c r="L933" s="20"/>
    </row>
    <row r="934" spans="11:12" ht="15.75" customHeight="1" x14ac:dyDescent="0.2">
      <c r="K934" s="20"/>
      <c r="L934" s="20"/>
    </row>
    <row r="935" spans="11:12" ht="15.75" customHeight="1" x14ac:dyDescent="0.2">
      <c r="K935" s="20"/>
      <c r="L935" s="20"/>
    </row>
    <row r="936" spans="11:12" ht="15.75" customHeight="1" x14ac:dyDescent="0.2">
      <c r="K936" s="20"/>
      <c r="L936" s="20"/>
    </row>
    <row r="937" spans="11:12" ht="15.75" customHeight="1" x14ac:dyDescent="0.2">
      <c r="K937" s="20"/>
      <c r="L937" s="20"/>
    </row>
    <row r="938" spans="11:12" ht="15.75" customHeight="1" x14ac:dyDescent="0.2">
      <c r="K938" s="20"/>
      <c r="L938" s="20"/>
    </row>
    <row r="939" spans="11:12" ht="15.75" customHeight="1" x14ac:dyDescent="0.2">
      <c r="K939" s="20"/>
      <c r="L939" s="20"/>
    </row>
    <row r="940" spans="11:12" ht="15.75" customHeight="1" x14ac:dyDescent="0.2">
      <c r="K940" s="20"/>
      <c r="L940" s="20"/>
    </row>
    <row r="941" spans="11:12" ht="15.75" customHeight="1" x14ac:dyDescent="0.2">
      <c r="K941" s="20"/>
      <c r="L941" s="20"/>
    </row>
    <row r="942" spans="11:12" ht="15.75" customHeight="1" x14ac:dyDescent="0.2">
      <c r="K942" s="20"/>
      <c r="L942" s="20"/>
    </row>
    <row r="943" spans="11:12" ht="15.75" customHeight="1" x14ac:dyDescent="0.2">
      <c r="K943" s="20"/>
      <c r="L943" s="20"/>
    </row>
    <row r="944" spans="11:12" ht="15.75" customHeight="1" x14ac:dyDescent="0.2">
      <c r="K944" s="20"/>
      <c r="L944" s="20"/>
    </row>
    <row r="945" spans="11:12" ht="15.75" customHeight="1" x14ac:dyDescent="0.2">
      <c r="K945" s="20"/>
      <c r="L945" s="20"/>
    </row>
    <row r="946" spans="11:12" ht="15.75" customHeight="1" x14ac:dyDescent="0.2">
      <c r="K946" s="20"/>
      <c r="L946" s="20"/>
    </row>
    <row r="947" spans="11:12" ht="15.75" customHeight="1" x14ac:dyDescent="0.2">
      <c r="K947" s="20"/>
      <c r="L947" s="20"/>
    </row>
    <row r="948" spans="11:12" ht="15.75" customHeight="1" x14ac:dyDescent="0.2">
      <c r="K948" s="20"/>
      <c r="L948" s="20"/>
    </row>
    <row r="949" spans="11:12" ht="15.75" customHeight="1" x14ac:dyDescent="0.2">
      <c r="K949" s="20"/>
      <c r="L949" s="20"/>
    </row>
    <row r="950" spans="11:12" ht="15.75" customHeight="1" x14ac:dyDescent="0.2">
      <c r="K950" s="20"/>
      <c r="L950" s="20"/>
    </row>
    <row r="951" spans="11:12" ht="15.75" customHeight="1" x14ac:dyDescent="0.2">
      <c r="K951" s="20"/>
      <c r="L951" s="20"/>
    </row>
    <row r="952" spans="11:12" ht="15.75" customHeight="1" x14ac:dyDescent="0.2">
      <c r="K952" s="20"/>
      <c r="L952" s="20"/>
    </row>
    <row r="953" spans="11:12" ht="15.75" customHeight="1" x14ac:dyDescent="0.2">
      <c r="K953" s="20"/>
      <c r="L953" s="20"/>
    </row>
    <row r="954" spans="11:12" ht="15.75" customHeight="1" x14ac:dyDescent="0.2">
      <c r="K954" s="20"/>
      <c r="L954" s="20"/>
    </row>
    <row r="955" spans="11:12" ht="15.75" customHeight="1" x14ac:dyDescent="0.2">
      <c r="K955" s="20"/>
      <c r="L955" s="20"/>
    </row>
    <row r="956" spans="11:12" ht="15.75" customHeight="1" x14ac:dyDescent="0.2">
      <c r="K956" s="20"/>
      <c r="L956" s="20"/>
    </row>
    <row r="957" spans="11:12" ht="15.75" customHeight="1" x14ac:dyDescent="0.2">
      <c r="K957" s="20"/>
      <c r="L957" s="20"/>
    </row>
    <row r="958" spans="11:12" ht="15.75" customHeight="1" x14ac:dyDescent="0.2">
      <c r="K958" s="20"/>
      <c r="L958" s="20"/>
    </row>
    <row r="959" spans="11:12" ht="15.75" customHeight="1" x14ac:dyDescent="0.2">
      <c r="K959" s="20"/>
      <c r="L959" s="20"/>
    </row>
    <row r="960" spans="11:12" ht="15.75" customHeight="1" x14ac:dyDescent="0.2">
      <c r="K960" s="20"/>
      <c r="L960" s="20"/>
    </row>
    <row r="961" spans="11:12" ht="15.75" customHeight="1" x14ac:dyDescent="0.2">
      <c r="K961" s="20"/>
      <c r="L961" s="20"/>
    </row>
    <row r="962" spans="11:12" ht="15.75" customHeight="1" x14ac:dyDescent="0.2">
      <c r="K962" s="20"/>
      <c r="L962" s="20"/>
    </row>
    <row r="963" spans="11:12" ht="15.75" customHeight="1" x14ac:dyDescent="0.2">
      <c r="K963" s="20"/>
      <c r="L963" s="20"/>
    </row>
    <row r="964" spans="11:12" ht="15.75" customHeight="1" x14ac:dyDescent="0.2">
      <c r="K964" s="20"/>
      <c r="L964" s="20"/>
    </row>
    <row r="965" spans="11:12" ht="15.75" customHeight="1" x14ac:dyDescent="0.2">
      <c r="K965" s="20"/>
      <c r="L965" s="20"/>
    </row>
    <row r="966" spans="11:12" ht="15.75" customHeight="1" x14ac:dyDescent="0.2">
      <c r="K966" s="20"/>
      <c r="L966" s="20"/>
    </row>
    <row r="967" spans="11:12" ht="15.75" customHeight="1" x14ac:dyDescent="0.2">
      <c r="K967" s="20"/>
      <c r="L967" s="20"/>
    </row>
    <row r="968" spans="11:12" ht="15.75" customHeight="1" x14ac:dyDescent="0.2">
      <c r="K968" s="20"/>
      <c r="L968" s="20"/>
    </row>
    <row r="969" spans="11:12" ht="15.75" customHeight="1" x14ac:dyDescent="0.2">
      <c r="K969" s="20"/>
      <c r="L969" s="20"/>
    </row>
    <row r="970" spans="11:12" ht="15.75" customHeight="1" x14ac:dyDescent="0.2">
      <c r="K970" s="20"/>
      <c r="L970" s="20"/>
    </row>
    <row r="971" spans="11:12" ht="15.75" customHeight="1" x14ac:dyDescent="0.2">
      <c r="K971" s="20"/>
      <c r="L971" s="20"/>
    </row>
    <row r="972" spans="11:12" ht="15.75" customHeight="1" x14ac:dyDescent="0.2">
      <c r="K972" s="20"/>
      <c r="L972" s="20"/>
    </row>
    <row r="973" spans="11:12" ht="15.75" customHeight="1" x14ac:dyDescent="0.2">
      <c r="K973" s="20"/>
      <c r="L973" s="20"/>
    </row>
    <row r="974" spans="11:12" ht="15.75" customHeight="1" x14ac:dyDescent="0.2">
      <c r="K974" s="20"/>
      <c r="L974" s="20"/>
    </row>
    <row r="975" spans="11:12" ht="15.75" customHeight="1" x14ac:dyDescent="0.2">
      <c r="K975" s="20"/>
      <c r="L975" s="20"/>
    </row>
    <row r="976" spans="11:12" ht="15.75" customHeight="1" x14ac:dyDescent="0.2">
      <c r="K976" s="20"/>
      <c r="L976" s="20"/>
    </row>
    <row r="977" spans="11:12" ht="15.75" customHeight="1" x14ac:dyDescent="0.2">
      <c r="K977" s="20"/>
      <c r="L977" s="20"/>
    </row>
    <row r="978" spans="11:12" ht="15.75" customHeight="1" x14ac:dyDescent="0.2">
      <c r="K978" s="20"/>
      <c r="L978" s="20"/>
    </row>
    <row r="979" spans="11:12" ht="15.75" customHeight="1" x14ac:dyDescent="0.2">
      <c r="K979" s="20"/>
      <c r="L979" s="20"/>
    </row>
    <row r="980" spans="11:12" ht="15.75" customHeight="1" x14ac:dyDescent="0.2">
      <c r="K980" s="20"/>
      <c r="L980" s="20"/>
    </row>
    <row r="981" spans="11:12" ht="15.75" customHeight="1" x14ac:dyDescent="0.2">
      <c r="K981" s="20"/>
      <c r="L981" s="20"/>
    </row>
    <row r="982" spans="11:12" ht="15.75" customHeight="1" x14ac:dyDescent="0.2">
      <c r="K982" s="20"/>
      <c r="L982" s="20"/>
    </row>
    <row r="983" spans="11:12" ht="15.75" customHeight="1" x14ac:dyDescent="0.2">
      <c r="K983" s="20"/>
      <c r="L983" s="20"/>
    </row>
    <row r="984" spans="11:12" ht="15.75" customHeight="1" x14ac:dyDescent="0.2">
      <c r="K984" s="20"/>
      <c r="L984" s="20"/>
    </row>
    <row r="985" spans="11:12" ht="15.75" customHeight="1" x14ac:dyDescent="0.2">
      <c r="K985" s="20"/>
      <c r="L985" s="20"/>
    </row>
    <row r="986" spans="11:12" ht="15.75" customHeight="1" x14ac:dyDescent="0.2">
      <c r="K986" s="20"/>
      <c r="L986" s="20"/>
    </row>
    <row r="987" spans="11:12" ht="15.75" customHeight="1" x14ac:dyDescent="0.2">
      <c r="K987" s="20"/>
      <c r="L987" s="20"/>
    </row>
    <row r="988" spans="11:12" ht="15.75" customHeight="1" x14ac:dyDescent="0.2">
      <c r="K988" s="20"/>
      <c r="L988" s="20"/>
    </row>
    <row r="989" spans="11:12" ht="15.75" customHeight="1" x14ac:dyDescent="0.2">
      <c r="K989" s="20"/>
      <c r="L989" s="20"/>
    </row>
    <row r="990" spans="11:12" ht="15.75" customHeight="1" x14ac:dyDescent="0.2">
      <c r="K990" s="20"/>
      <c r="L990" s="20"/>
    </row>
    <row r="991" spans="11:12" ht="15.75" customHeight="1" x14ac:dyDescent="0.2">
      <c r="K991" s="20"/>
      <c r="L991" s="20"/>
    </row>
    <row r="992" spans="11:12" ht="15.75" customHeight="1" x14ac:dyDescent="0.2">
      <c r="K992" s="20"/>
      <c r="L992" s="20"/>
    </row>
    <row r="993" spans="11:12" ht="15.75" customHeight="1" x14ac:dyDescent="0.2">
      <c r="K993" s="20"/>
      <c r="L993" s="20"/>
    </row>
    <row r="994" spans="11:12" ht="15.75" customHeight="1" x14ac:dyDescent="0.2">
      <c r="K994" s="20"/>
      <c r="L994" s="20"/>
    </row>
    <row r="995" spans="11:12" ht="15.75" customHeight="1" x14ac:dyDescent="0.2">
      <c r="K995" s="20"/>
      <c r="L995" s="20"/>
    </row>
    <row r="996" spans="11:12" ht="15.75" customHeight="1" x14ac:dyDescent="0.2">
      <c r="K996" s="20"/>
      <c r="L996" s="20"/>
    </row>
    <row r="997" spans="11:12" ht="15.75" customHeight="1" x14ac:dyDescent="0.2">
      <c r="K997" s="20"/>
      <c r="L997" s="20"/>
    </row>
    <row r="998" spans="11:12" ht="15.75" customHeight="1" x14ac:dyDescent="0.2">
      <c r="K998" s="20"/>
      <c r="L998" s="20"/>
    </row>
    <row r="999" spans="11:12" ht="15.75" customHeight="1" x14ac:dyDescent="0.2">
      <c r="K999" s="20"/>
      <c r="L999" s="20"/>
    </row>
    <row r="1000" spans="11:12" ht="15.75" customHeight="1" x14ac:dyDescent="0.2">
      <c r="K1000" s="20"/>
      <c r="L1000" s="20"/>
    </row>
  </sheetData>
  <autoFilter ref="A6:J14"/>
  <mergeCells count="11">
    <mergeCell ref="E4:F4"/>
    <mergeCell ref="J5:K5"/>
    <mergeCell ref="C2:M2"/>
    <mergeCell ref="B3:B4"/>
    <mergeCell ref="C3:C4"/>
    <mergeCell ref="D3:H3"/>
    <mergeCell ref="I3:I4"/>
    <mergeCell ref="J3:J4"/>
    <mergeCell ref="K3:K4"/>
    <mergeCell ref="M3:M4"/>
    <mergeCell ref="L3:L4"/>
  </mergeCells>
  <conditionalFormatting sqref="B2:C3 D3:E6 F3 G3:H6 I3:K3 B5:B6 F5:F6 C6 N15:W48 N2:W6 I5:L6">
    <cfRule type="expression" dxfId="11" priority="8">
      <formula>NOT(ISERROR(SEARCH("Итого:",B5)))</formula>
    </cfRule>
  </conditionalFormatting>
  <conditionalFormatting sqref="M5">
    <cfRule type="expression" dxfId="10" priority="9">
      <formula>NOT(ISERROR(SEARCH("Итого:",M5)))</formula>
    </cfRule>
  </conditionalFormatting>
  <conditionalFormatting sqref="L3">
    <cfRule type="expression" dxfId="9" priority="5">
      <formula>NOT(ISERROR(SEARCH("Итого:",L6)))</formula>
    </cfRule>
  </conditionalFormatting>
  <conditionalFormatting sqref="M6">
    <cfRule type="expression" dxfId="8" priority="2">
      <formula>NOT(ISERROR(SEARCH("Итого:",M9)))</formula>
    </cfRule>
  </conditionalFormatting>
  <conditionalFormatting sqref="M3">
    <cfRule type="expression" dxfId="7" priority="1">
      <formula>NOT(ISERROR(SEARCH("Итого:",M3)))</formula>
    </cfRule>
  </conditionalFormatting>
  <pageMargins left="0" right="0" top="0.39370078740157483" bottom="0" header="0" footer="0"/>
  <pageSetup scale="6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7" workbookViewId="0">
      <selection activeCell="J18" sqref="J18"/>
    </sheetView>
  </sheetViews>
  <sheetFormatPr defaultRowHeight="12.75" x14ac:dyDescent="0.2"/>
  <cols>
    <col min="1" max="9" width="9.140625" style="174"/>
    <col min="10" max="10" width="21.85546875" style="174" customWidth="1"/>
    <col min="11" max="265" width="9.140625" style="174"/>
    <col min="266" max="266" width="21.85546875" style="174" customWidth="1"/>
    <col min="267" max="521" width="9.140625" style="174"/>
    <col min="522" max="522" width="21.85546875" style="174" customWidth="1"/>
    <col min="523" max="777" width="9.140625" style="174"/>
    <col min="778" max="778" width="21.85546875" style="174" customWidth="1"/>
    <col min="779" max="1033" width="9.140625" style="174"/>
    <col min="1034" max="1034" width="21.85546875" style="174" customWidth="1"/>
    <col min="1035" max="1289" width="9.140625" style="174"/>
    <col min="1290" max="1290" width="21.85546875" style="174" customWidth="1"/>
    <col min="1291" max="1545" width="9.140625" style="174"/>
    <col min="1546" max="1546" width="21.85546875" style="174" customWidth="1"/>
    <col min="1547" max="1801" width="9.140625" style="174"/>
    <col min="1802" max="1802" width="21.85546875" style="174" customWidth="1"/>
    <col min="1803" max="2057" width="9.140625" style="174"/>
    <col min="2058" max="2058" width="21.85546875" style="174" customWidth="1"/>
    <col min="2059" max="2313" width="9.140625" style="174"/>
    <col min="2314" max="2314" width="21.85546875" style="174" customWidth="1"/>
    <col min="2315" max="2569" width="9.140625" style="174"/>
    <col min="2570" max="2570" width="21.85546875" style="174" customWidth="1"/>
    <col min="2571" max="2825" width="9.140625" style="174"/>
    <col min="2826" max="2826" width="21.85546875" style="174" customWidth="1"/>
    <col min="2827" max="3081" width="9.140625" style="174"/>
    <col min="3082" max="3082" width="21.85546875" style="174" customWidth="1"/>
    <col min="3083" max="3337" width="9.140625" style="174"/>
    <col min="3338" max="3338" width="21.85546875" style="174" customWidth="1"/>
    <col min="3339" max="3593" width="9.140625" style="174"/>
    <col min="3594" max="3594" width="21.85546875" style="174" customWidth="1"/>
    <col min="3595" max="3849" width="9.140625" style="174"/>
    <col min="3850" max="3850" width="21.85546875" style="174" customWidth="1"/>
    <col min="3851" max="4105" width="9.140625" style="174"/>
    <col min="4106" max="4106" width="21.85546875" style="174" customWidth="1"/>
    <col min="4107" max="4361" width="9.140625" style="174"/>
    <col min="4362" max="4362" width="21.85546875" style="174" customWidth="1"/>
    <col min="4363" max="4617" width="9.140625" style="174"/>
    <col min="4618" max="4618" width="21.85546875" style="174" customWidth="1"/>
    <col min="4619" max="4873" width="9.140625" style="174"/>
    <col min="4874" max="4874" width="21.85546875" style="174" customWidth="1"/>
    <col min="4875" max="5129" width="9.140625" style="174"/>
    <col min="5130" max="5130" width="21.85546875" style="174" customWidth="1"/>
    <col min="5131" max="5385" width="9.140625" style="174"/>
    <col min="5386" max="5386" width="21.85546875" style="174" customWidth="1"/>
    <col min="5387" max="5641" width="9.140625" style="174"/>
    <col min="5642" max="5642" width="21.85546875" style="174" customWidth="1"/>
    <col min="5643" max="5897" width="9.140625" style="174"/>
    <col min="5898" max="5898" width="21.85546875" style="174" customWidth="1"/>
    <col min="5899" max="6153" width="9.140625" style="174"/>
    <col min="6154" max="6154" width="21.85546875" style="174" customWidth="1"/>
    <col min="6155" max="6409" width="9.140625" style="174"/>
    <col min="6410" max="6410" width="21.85546875" style="174" customWidth="1"/>
    <col min="6411" max="6665" width="9.140625" style="174"/>
    <col min="6666" max="6666" width="21.85546875" style="174" customWidth="1"/>
    <col min="6667" max="6921" width="9.140625" style="174"/>
    <col min="6922" max="6922" width="21.85546875" style="174" customWidth="1"/>
    <col min="6923" max="7177" width="9.140625" style="174"/>
    <col min="7178" max="7178" width="21.85546875" style="174" customWidth="1"/>
    <col min="7179" max="7433" width="9.140625" style="174"/>
    <col min="7434" max="7434" width="21.85546875" style="174" customWidth="1"/>
    <col min="7435" max="7689" width="9.140625" style="174"/>
    <col min="7690" max="7690" width="21.85546875" style="174" customWidth="1"/>
    <col min="7691" max="7945" width="9.140625" style="174"/>
    <col min="7946" max="7946" width="21.85546875" style="174" customWidth="1"/>
    <col min="7947" max="8201" width="9.140625" style="174"/>
    <col min="8202" max="8202" width="21.85546875" style="174" customWidth="1"/>
    <col min="8203" max="8457" width="9.140625" style="174"/>
    <col min="8458" max="8458" width="21.85546875" style="174" customWidth="1"/>
    <col min="8459" max="8713" width="9.140625" style="174"/>
    <col min="8714" max="8714" width="21.85546875" style="174" customWidth="1"/>
    <col min="8715" max="8969" width="9.140625" style="174"/>
    <col min="8970" max="8970" width="21.85546875" style="174" customWidth="1"/>
    <col min="8971" max="9225" width="9.140625" style="174"/>
    <col min="9226" max="9226" width="21.85546875" style="174" customWidth="1"/>
    <col min="9227" max="9481" width="9.140625" style="174"/>
    <col min="9482" max="9482" width="21.85546875" style="174" customWidth="1"/>
    <col min="9483" max="9737" width="9.140625" style="174"/>
    <col min="9738" max="9738" width="21.85546875" style="174" customWidth="1"/>
    <col min="9739" max="9993" width="9.140625" style="174"/>
    <col min="9994" max="9994" width="21.85546875" style="174" customWidth="1"/>
    <col min="9995" max="10249" width="9.140625" style="174"/>
    <col min="10250" max="10250" width="21.85546875" style="174" customWidth="1"/>
    <col min="10251" max="10505" width="9.140625" style="174"/>
    <col min="10506" max="10506" width="21.85546875" style="174" customWidth="1"/>
    <col min="10507" max="10761" width="9.140625" style="174"/>
    <col min="10762" max="10762" width="21.85546875" style="174" customWidth="1"/>
    <col min="10763" max="11017" width="9.140625" style="174"/>
    <col min="11018" max="11018" width="21.85546875" style="174" customWidth="1"/>
    <col min="11019" max="11273" width="9.140625" style="174"/>
    <col min="11274" max="11274" width="21.85546875" style="174" customWidth="1"/>
    <col min="11275" max="11529" width="9.140625" style="174"/>
    <col min="11530" max="11530" width="21.85546875" style="174" customWidth="1"/>
    <col min="11531" max="11785" width="9.140625" style="174"/>
    <col min="11786" max="11786" width="21.85546875" style="174" customWidth="1"/>
    <col min="11787" max="12041" width="9.140625" style="174"/>
    <col min="12042" max="12042" width="21.85546875" style="174" customWidth="1"/>
    <col min="12043" max="12297" width="9.140625" style="174"/>
    <col min="12298" max="12298" width="21.85546875" style="174" customWidth="1"/>
    <col min="12299" max="12553" width="9.140625" style="174"/>
    <col min="12554" max="12554" width="21.85546875" style="174" customWidth="1"/>
    <col min="12555" max="12809" width="9.140625" style="174"/>
    <col min="12810" max="12810" width="21.85546875" style="174" customWidth="1"/>
    <col min="12811" max="13065" width="9.140625" style="174"/>
    <col min="13066" max="13066" width="21.85546875" style="174" customWidth="1"/>
    <col min="13067" max="13321" width="9.140625" style="174"/>
    <col min="13322" max="13322" width="21.85546875" style="174" customWidth="1"/>
    <col min="13323" max="13577" width="9.140625" style="174"/>
    <col min="13578" max="13578" width="21.85546875" style="174" customWidth="1"/>
    <col min="13579" max="13833" width="9.140625" style="174"/>
    <col min="13834" max="13834" width="21.85546875" style="174" customWidth="1"/>
    <col min="13835" max="14089" width="9.140625" style="174"/>
    <col min="14090" max="14090" width="21.85546875" style="174" customWidth="1"/>
    <col min="14091" max="14345" width="9.140625" style="174"/>
    <col min="14346" max="14346" width="21.85546875" style="174" customWidth="1"/>
    <col min="14347" max="14601" width="9.140625" style="174"/>
    <col min="14602" max="14602" width="21.85546875" style="174" customWidth="1"/>
    <col min="14603" max="14857" width="9.140625" style="174"/>
    <col min="14858" max="14858" width="21.85546875" style="174" customWidth="1"/>
    <col min="14859" max="15113" width="9.140625" style="174"/>
    <col min="15114" max="15114" width="21.85546875" style="174" customWidth="1"/>
    <col min="15115" max="15369" width="9.140625" style="174"/>
    <col min="15370" max="15370" width="21.85546875" style="174" customWidth="1"/>
    <col min="15371" max="15625" width="9.140625" style="174"/>
    <col min="15626" max="15626" width="21.85546875" style="174" customWidth="1"/>
    <col min="15627" max="15881" width="9.140625" style="174"/>
    <col min="15882" max="15882" width="21.85546875" style="174" customWidth="1"/>
    <col min="15883" max="16137" width="9.140625" style="174"/>
    <col min="16138" max="16138" width="21.85546875" style="174" customWidth="1"/>
    <col min="16139" max="16384" width="9.140625" style="174"/>
  </cols>
  <sheetData>
    <row r="1" spans="1:10" ht="60.75" customHeight="1" x14ac:dyDescent="0.2">
      <c r="A1" s="349" t="s">
        <v>448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0" ht="14.25" x14ac:dyDescent="0.2">
      <c r="A2" s="350" t="s">
        <v>496</v>
      </c>
      <c r="B2" s="350"/>
      <c r="C2" s="350"/>
      <c r="D2" s="350"/>
      <c r="E2" s="350"/>
      <c r="F2" s="350"/>
      <c r="G2" s="350"/>
      <c r="H2" s="350"/>
      <c r="I2" s="350"/>
      <c r="J2" s="350"/>
    </row>
    <row r="3" spans="1:10" ht="33.75" customHeight="1" x14ac:dyDescent="0.2">
      <c r="A3" s="351" t="s">
        <v>449</v>
      </c>
      <c r="B3" s="352"/>
      <c r="C3" s="352"/>
      <c r="D3" s="352"/>
      <c r="E3" s="352"/>
      <c r="F3" s="352"/>
      <c r="G3" s="352"/>
      <c r="H3" s="352"/>
      <c r="I3" s="352"/>
      <c r="J3" s="352"/>
    </row>
    <row r="4" spans="1:10" ht="15" x14ac:dyDescent="0.2">
      <c r="A4" s="353" t="s">
        <v>450</v>
      </c>
      <c r="B4" s="353"/>
      <c r="C4" s="353"/>
      <c r="D4" s="353"/>
      <c r="E4" s="353"/>
      <c r="F4" s="353"/>
      <c r="G4" s="353"/>
      <c r="H4" s="353"/>
      <c r="I4" s="353"/>
    </row>
    <row r="5" spans="1:10" ht="68.25" customHeight="1" x14ac:dyDescent="0.2">
      <c r="A5" s="354" t="s">
        <v>451</v>
      </c>
      <c r="B5" s="354"/>
      <c r="C5" s="354"/>
      <c r="D5" s="354"/>
      <c r="E5" s="354"/>
      <c r="F5" s="354"/>
      <c r="G5" s="354"/>
      <c r="H5" s="354"/>
      <c r="I5" s="354"/>
      <c r="J5" s="354"/>
    </row>
    <row r="6" spans="1:10" ht="137.25" customHeight="1" x14ac:dyDescent="0.2">
      <c r="A6" s="355" t="s">
        <v>452</v>
      </c>
      <c r="B6" s="355"/>
      <c r="C6" s="355"/>
      <c r="D6" s="355"/>
      <c r="E6" s="355"/>
      <c r="F6" s="355"/>
      <c r="G6" s="355"/>
      <c r="H6" s="355"/>
      <c r="I6" s="355"/>
      <c r="J6" s="355"/>
    </row>
    <row r="7" spans="1:10" ht="27.75" customHeight="1" x14ac:dyDescent="0.2">
      <c r="A7" s="356" t="s">
        <v>453</v>
      </c>
      <c r="B7" s="353"/>
      <c r="C7" s="353"/>
      <c r="D7" s="353"/>
      <c r="E7" s="353"/>
      <c r="F7" s="353"/>
      <c r="G7" s="353"/>
      <c r="H7" s="353"/>
      <c r="I7" s="353"/>
    </row>
    <row r="8" spans="1:10" ht="36" customHeight="1" x14ac:dyDescent="0.2">
      <c r="A8" s="357" t="s">
        <v>454</v>
      </c>
      <c r="B8" s="357"/>
      <c r="C8" s="357"/>
      <c r="D8" s="357"/>
      <c r="E8" s="357"/>
      <c r="F8" s="357"/>
      <c r="G8" s="357"/>
      <c r="H8" s="357"/>
      <c r="I8" s="357"/>
      <c r="J8" s="357"/>
    </row>
    <row r="9" spans="1:10" ht="18.75" customHeight="1" x14ac:dyDescent="0.25">
      <c r="A9" s="358" t="s">
        <v>455</v>
      </c>
      <c r="B9" s="359"/>
      <c r="C9" s="359"/>
      <c r="D9" s="359"/>
      <c r="E9" s="359"/>
      <c r="F9" s="359"/>
      <c r="G9" s="359"/>
      <c r="H9" s="359"/>
      <c r="I9" s="359"/>
    </row>
    <row r="10" spans="1:10" ht="28.5" customHeight="1" x14ac:dyDescent="0.2">
      <c r="A10" s="360" t="s">
        <v>456</v>
      </c>
      <c r="B10" s="360"/>
      <c r="C10" s="360"/>
      <c r="D10" s="360"/>
      <c r="E10" s="360"/>
      <c r="F10" s="360"/>
      <c r="G10" s="360"/>
      <c r="H10" s="360"/>
      <c r="I10" s="360"/>
      <c r="J10" s="175" t="s">
        <v>457</v>
      </c>
    </row>
    <row r="11" spans="1:10" ht="15" x14ac:dyDescent="0.25">
      <c r="A11" s="347" t="s">
        <v>411</v>
      </c>
      <c r="B11" s="347"/>
      <c r="C11" s="347"/>
      <c r="D11" s="347"/>
      <c r="E11" s="347"/>
      <c r="F11" s="347"/>
      <c r="G11" s="347"/>
      <c r="H11" s="347"/>
      <c r="I11" s="347"/>
      <c r="J11" s="176">
        <v>49991.8</v>
      </c>
    </row>
    <row r="12" spans="1:10" ht="15" x14ac:dyDescent="0.25">
      <c r="A12" s="347" t="s">
        <v>412</v>
      </c>
      <c r="B12" s="347"/>
      <c r="C12" s="347"/>
      <c r="D12" s="347"/>
      <c r="E12" s="347"/>
      <c r="F12" s="347"/>
      <c r="G12" s="347"/>
      <c r="H12" s="347"/>
      <c r="I12" s="347"/>
      <c r="J12" s="176">
        <v>52326.6</v>
      </c>
    </row>
    <row r="13" spans="1:10" ht="15" x14ac:dyDescent="0.25">
      <c r="A13" s="347" t="s">
        <v>413</v>
      </c>
      <c r="B13" s="347"/>
      <c r="C13" s="347"/>
      <c r="D13" s="347"/>
      <c r="E13" s="347"/>
      <c r="F13" s="347"/>
      <c r="G13" s="347"/>
      <c r="H13" s="347"/>
      <c r="I13" s="347"/>
      <c r="J13" s="176">
        <v>83252</v>
      </c>
    </row>
    <row r="14" spans="1:10" ht="15" x14ac:dyDescent="0.25">
      <c r="A14" s="347" t="s">
        <v>414</v>
      </c>
      <c r="B14" s="347"/>
      <c r="C14" s="347"/>
      <c r="D14" s="347"/>
      <c r="E14" s="347"/>
      <c r="F14" s="347"/>
      <c r="G14" s="347"/>
      <c r="H14" s="347"/>
      <c r="I14" s="347"/>
      <c r="J14" s="176">
        <v>84404.499999999985</v>
      </c>
    </row>
    <row r="15" spans="1:10" ht="15" x14ac:dyDescent="0.25">
      <c r="A15" s="347" t="s">
        <v>415</v>
      </c>
      <c r="B15" s="347"/>
      <c r="C15" s="347"/>
      <c r="D15" s="347"/>
      <c r="E15" s="347"/>
      <c r="F15" s="347"/>
      <c r="G15" s="347"/>
      <c r="H15" s="347"/>
      <c r="I15" s="347"/>
      <c r="J15" s="176">
        <v>141206.50000000003</v>
      </c>
    </row>
    <row r="16" spans="1:10" ht="15" x14ac:dyDescent="0.25">
      <c r="A16" s="347" t="s">
        <v>416</v>
      </c>
      <c r="B16" s="347"/>
      <c r="C16" s="347"/>
      <c r="D16" s="347"/>
      <c r="E16" s="347"/>
      <c r="F16" s="347"/>
      <c r="G16" s="347"/>
      <c r="H16" s="347"/>
      <c r="I16" s="347"/>
      <c r="J16" s="176">
        <v>100820.9</v>
      </c>
    </row>
    <row r="17" spans="1:12" ht="15" x14ac:dyDescent="0.25">
      <c r="A17" s="347" t="s">
        <v>417</v>
      </c>
      <c r="B17" s="347"/>
      <c r="C17" s="347"/>
      <c r="D17" s="347"/>
      <c r="E17" s="347"/>
      <c r="F17" s="347"/>
      <c r="G17" s="347"/>
      <c r="H17" s="347"/>
      <c r="I17" s="347"/>
      <c r="J17" s="176">
        <v>80024.100000000006</v>
      </c>
    </row>
    <row r="18" spans="1:12" ht="15" x14ac:dyDescent="0.25">
      <c r="A18" s="347" t="s">
        <v>418</v>
      </c>
      <c r="B18" s="347"/>
      <c r="C18" s="347"/>
      <c r="D18" s="347"/>
      <c r="E18" s="347"/>
      <c r="F18" s="347"/>
      <c r="G18" s="347"/>
      <c r="H18" s="347"/>
      <c r="I18" s="347"/>
      <c r="J18" s="176">
        <v>88400.699999999983</v>
      </c>
    </row>
    <row r="19" spans="1:12" ht="15" x14ac:dyDescent="0.25">
      <c r="A19" s="347" t="s">
        <v>419</v>
      </c>
      <c r="B19" s="347"/>
      <c r="C19" s="347"/>
      <c r="D19" s="347"/>
      <c r="E19" s="347"/>
      <c r="F19" s="347"/>
      <c r="G19" s="347"/>
      <c r="H19" s="347"/>
      <c r="I19" s="347"/>
      <c r="J19" s="176">
        <v>35069.5</v>
      </c>
    </row>
    <row r="20" spans="1:12" ht="15" x14ac:dyDescent="0.25">
      <c r="A20" s="347" t="s">
        <v>420</v>
      </c>
      <c r="B20" s="347"/>
      <c r="C20" s="347"/>
      <c r="D20" s="347"/>
      <c r="E20" s="347"/>
      <c r="F20" s="347"/>
      <c r="G20" s="347"/>
      <c r="H20" s="347"/>
      <c r="I20" s="347"/>
      <c r="J20" s="176">
        <v>74537.600000000006</v>
      </c>
    </row>
    <row r="21" spans="1:12" ht="15" x14ac:dyDescent="0.25">
      <c r="A21" s="347" t="s">
        <v>421</v>
      </c>
      <c r="B21" s="347"/>
      <c r="C21" s="347"/>
      <c r="D21" s="347"/>
      <c r="E21" s="347"/>
      <c r="F21" s="347"/>
      <c r="G21" s="347"/>
      <c r="H21" s="347"/>
      <c r="I21" s="347"/>
      <c r="J21" s="176">
        <v>124193.1</v>
      </c>
    </row>
    <row r="22" spans="1:12" ht="15" x14ac:dyDescent="0.25">
      <c r="A22" s="347" t="s">
        <v>458</v>
      </c>
      <c r="B22" s="347"/>
      <c r="C22" s="347"/>
      <c r="D22" s="347"/>
      <c r="E22" s="347"/>
      <c r="F22" s="347"/>
      <c r="G22" s="347"/>
      <c r="H22" s="347"/>
      <c r="I22" s="347"/>
      <c r="J22" s="176">
        <v>1020966.1</v>
      </c>
    </row>
    <row r="23" spans="1:12" ht="14.25" x14ac:dyDescent="0.2">
      <c r="A23" s="348" t="s">
        <v>459</v>
      </c>
      <c r="B23" s="348"/>
      <c r="C23" s="348"/>
      <c r="D23" s="348"/>
      <c r="E23" s="348"/>
      <c r="F23" s="348"/>
      <c r="G23" s="348"/>
      <c r="H23" s="348"/>
      <c r="I23" s="348"/>
      <c r="J23" s="177">
        <v>1935193.4</v>
      </c>
      <c r="L23" s="225"/>
    </row>
    <row r="24" spans="1:12" ht="14.25" x14ac:dyDescent="0.2">
      <c r="A24" s="178"/>
      <c r="B24" s="178"/>
      <c r="C24" s="178"/>
      <c r="D24" s="178"/>
      <c r="E24" s="178"/>
      <c r="F24" s="178"/>
      <c r="G24" s="178"/>
      <c r="H24" s="178"/>
      <c r="I24" s="178"/>
      <c r="J24" s="179"/>
    </row>
    <row r="25" spans="1:12" ht="15" x14ac:dyDescent="0.25">
      <c r="A25" s="346" t="s">
        <v>460</v>
      </c>
      <c r="B25" s="346"/>
      <c r="C25" s="346"/>
      <c r="D25" s="346"/>
      <c r="E25" s="346"/>
      <c r="F25" s="346"/>
      <c r="G25" s="346"/>
      <c r="H25" s="346"/>
      <c r="I25" s="346"/>
      <c r="J25" s="346"/>
    </row>
    <row r="29" spans="1:12" ht="15" customHeight="1" x14ac:dyDescent="0.25">
      <c r="A29" s="342" t="s">
        <v>461</v>
      </c>
      <c r="B29" s="342"/>
      <c r="C29" s="342"/>
      <c r="D29" s="342"/>
      <c r="E29" s="342"/>
      <c r="G29" s="343"/>
      <c r="H29" s="343"/>
      <c r="I29" s="180"/>
      <c r="J29" s="181" t="s">
        <v>462</v>
      </c>
    </row>
    <row r="30" spans="1:12" ht="15" x14ac:dyDescent="0.25">
      <c r="A30" s="182"/>
      <c r="B30" s="182"/>
      <c r="C30" s="182"/>
      <c r="D30" s="182"/>
      <c r="G30" s="344" t="s">
        <v>463</v>
      </c>
      <c r="H30" s="344"/>
      <c r="I30" s="183"/>
      <c r="J30" s="184" t="s">
        <v>464</v>
      </c>
    </row>
    <row r="42" spans="1:2" x14ac:dyDescent="0.2">
      <c r="A42" s="345" t="s">
        <v>467</v>
      </c>
      <c r="B42" s="345"/>
    </row>
    <row r="43" spans="1:2" x14ac:dyDescent="0.2">
      <c r="A43" s="345" t="s">
        <v>465</v>
      </c>
      <c r="B43" s="345"/>
    </row>
  </sheetData>
  <mergeCells count="29">
    <mergeCell ref="A12:I12"/>
    <mergeCell ref="A1:J1"/>
    <mergeCell ref="A2:J2"/>
    <mergeCell ref="A3:J3"/>
    <mergeCell ref="A4:I4"/>
    <mergeCell ref="A5:J5"/>
    <mergeCell ref="A6:J6"/>
    <mergeCell ref="A7:I7"/>
    <mergeCell ref="A8:J8"/>
    <mergeCell ref="A9:I9"/>
    <mergeCell ref="A10:I10"/>
    <mergeCell ref="A11:I11"/>
    <mergeCell ref="A25:J25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9:E29"/>
    <mergeCell ref="G29:H29"/>
    <mergeCell ref="G30:H30"/>
    <mergeCell ref="A42:B42"/>
    <mergeCell ref="A43:B43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5</vt:i4>
      </vt:variant>
    </vt:vector>
  </HeadingPairs>
  <TitlesOfParts>
    <vt:vector size="33" baseType="lpstr">
      <vt:lpstr>Таб_1 _Дети_с_ОВЗ_ОАП_с 01.01</vt:lpstr>
      <vt:lpstr>Таб_2 с 01.01</vt:lpstr>
      <vt:lpstr>Таб_3_проекты с 01.01</vt:lpstr>
      <vt:lpstr>Таб. 4.1._Общ_гр_ДОУ</vt:lpstr>
      <vt:lpstr>Таб. 4.2_Комб+Озд+Комп_гр_ДОУ</vt:lpstr>
      <vt:lpstr>Таб. 4.3_СВОД_Группы ДОУ</vt:lpstr>
      <vt:lpstr>Таб_4.4_Кр.ДОУ с 01.01</vt:lpstr>
      <vt:lpstr>Таб_4_Свод ДОУ</vt:lpstr>
      <vt:lpstr>Таб_5_Свод_по_нормативу</vt:lpstr>
      <vt:lpstr>Таб.6 Нормативные затраты</vt:lpstr>
      <vt:lpstr>Таб.7_Доп.потр.пед.раб.2023</vt:lpstr>
      <vt:lpstr>Таб_8_Доп.потр.пр.раб2023</vt:lpstr>
      <vt:lpstr>Таб_9_Доп.потр.пр.раб2023 МРОТ.</vt:lpstr>
      <vt:lpstr>Таб.10.1_УР_доп_2023</vt:lpstr>
      <vt:lpstr>Таб_10_Свод_Всего 2023</vt:lpstr>
      <vt:lpstr>Сопровод 2023</vt:lpstr>
      <vt:lpstr>Таб.7_Доп.потр.пед.раб.2024</vt:lpstr>
      <vt:lpstr>Таб_8_Доп.потр.пр.раб2024</vt:lpstr>
      <vt:lpstr>Таб_9_Доп.потр.пр.раб2024 МРОТ</vt:lpstr>
      <vt:lpstr>Таб.10.1_УР_доп_2024</vt:lpstr>
      <vt:lpstr>Таб_10_Свод_Всего 2024</vt:lpstr>
      <vt:lpstr>Сопровод 2024</vt:lpstr>
      <vt:lpstr>Таб.7_Доп.потр.пед.раб.2025</vt:lpstr>
      <vt:lpstr>Таб_8_Доп.потр.пр.раб2025</vt:lpstr>
      <vt:lpstr>Таб_9_Доп.потр.пр.раб2025 МРОТ</vt:lpstr>
      <vt:lpstr>Таб.10.1_УР_доп_2025</vt:lpstr>
      <vt:lpstr>Таб_10_Свод_Всего 2025</vt:lpstr>
      <vt:lpstr>Сопровод 2025</vt:lpstr>
      <vt:lpstr>'Таб.6 Нормативные затраты'!Область_печати</vt:lpstr>
      <vt:lpstr>Таб_8_Доп.потр.пр.раб2023!Область_печати</vt:lpstr>
      <vt:lpstr>Таб_8_Доп.потр.пр.раб2024!Область_печати</vt:lpstr>
      <vt:lpstr>Таб_8_Доп.потр.пр.раб2025!Область_печати</vt:lpstr>
      <vt:lpstr>'Таб_9_Доп.потр.пр.раб2023 МРОТ.'!Область_печати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Ретунская Ольга Юрьевна</dc:creator>
  <cp:lastModifiedBy>Ретунская Ольга Юрьевна</cp:lastModifiedBy>
  <cp:lastPrinted>2022-10-13T06:56:21Z</cp:lastPrinted>
  <dcterms:created xsi:type="dcterms:W3CDTF">2022-08-30T08:14:57Z</dcterms:created>
  <dcterms:modified xsi:type="dcterms:W3CDTF">2022-10-13T06:56:52Z</dcterms:modified>
</cp:coreProperties>
</file>